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345" yWindow="435" windowWidth="14325" windowHeight="11760"/>
  </bookViews>
  <sheets>
    <sheet name="СРБ на год (КВСР)_1" sheetId="1" r:id="rId1"/>
  </sheets>
  <definedNames>
    <definedName name="_xlnm.Print_Area" localSheetId="0">'СРБ на год (КВСР)_1'!$A$1:$R$405</definedName>
  </definedNames>
  <calcPr calcId="125725" iterate="1"/>
</workbook>
</file>

<file path=xl/calcChain.xml><?xml version="1.0" encoding="utf-8"?>
<calcChain xmlns="http://schemas.openxmlformats.org/spreadsheetml/2006/main">
  <c r="R346" i="1"/>
  <c r="R246"/>
  <c r="Q101"/>
  <c r="R101"/>
  <c r="P101"/>
  <c r="Q398" l="1"/>
  <c r="Q397" s="1"/>
  <c r="Q396" s="1"/>
  <c r="R398"/>
  <c r="R397" s="1"/>
  <c r="R396" s="1"/>
  <c r="Q394"/>
  <c r="R394"/>
  <c r="Q392"/>
  <c r="R392"/>
  <c r="Q389"/>
  <c r="R389"/>
  <c r="Q387"/>
  <c r="R387"/>
  <c r="Q383"/>
  <c r="Q382" s="1"/>
  <c r="R383"/>
  <c r="Q379"/>
  <c r="Q378" s="1"/>
  <c r="R379"/>
  <c r="R378" s="1"/>
  <c r="Q375"/>
  <c r="R375"/>
  <c r="Q371"/>
  <c r="R371"/>
  <c r="Q369"/>
  <c r="R369"/>
  <c r="Q366"/>
  <c r="Q365" s="1"/>
  <c r="R366"/>
  <c r="Q363"/>
  <c r="R363"/>
  <c r="Q361"/>
  <c r="R361"/>
  <c r="Q359"/>
  <c r="R359"/>
  <c r="Q356"/>
  <c r="R356"/>
  <c r="Q353"/>
  <c r="R353"/>
  <c r="Q351"/>
  <c r="R351"/>
  <c r="Q349"/>
  <c r="R349"/>
  <c r="Q346"/>
  <c r="Q343"/>
  <c r="R343"/>
  <c r="Q341"/>
  <c r="R341"/>
  <c r="Q339"/>
  <c r="R339"/>
  <c r="Q336"/>
  <c r="R336"/>
  <c r="Q333"/>
  <c r="R333"/>
  <c r="Q330"/>
  <c r="R330"/>
  <c r="Q327"/>
  <c r="R327"/>
  <c r="Q324"/>
  <c r="Q323" s="1"/>
  <c r="R324"/>
  <c r="Q315"/>
  <c r="R315"/>
  <c r="Q312"/>
  <c r="Q311" s="1"/>
  <c r="Q310" s="1"/>
  <c r="R312"/>
  <c r="Q308"/>
  <c r="R308"/>
  <c r="Q305"/>
  <c r="R305"/>
  <c r="Q303"/>
  <c r="Q302" s="1"/>
  <c r="R303"/>
  <c r="Q300"/>
  <c r="R300"/>
  <c r="Q298"/>
  <c r="R298"/>
  <c r="Q296"/>
  <c r="R296"/>
  <c r="Q293"/>
  <c r="R293"/>
  <c r="Q291"/>
  <c r="R291"/>
  <c r="Q287"/>
  <c r="R287"/>
  <c r="Q285"/>
  <c r="R285"/>
  <c r="Q283"/>
  <c r="R283"/>
  <c r="Q279"/>
  <c r="Q278" s="1"/>
  <c r="R279"/>
  <c r="Q275"/>
  <c r="Q274" s="1"/>
  <c r="R275"/>
  <c r="R274" s="1"/>
  <c r="Q271"/>
  <c r="R271"/>
  <c r="Q267"/>
  <c r="Q266" s="1"/>
  <c r="R267"/>
  <c r="Q262"/>
  <c r="Q261" s="1"/>
  <c r="R262"/>
  <c r="R261" s="1"/>
  <c r="Q258"/>
  <c r="R258"/>
  <c r="Q256"/>
  <c r="Q255" s="1"/>
  <c r="R256"/>
  <c r="R320"/>
  <c r="R319" s="1"/>
  <c r="R318" s="1"/>
  <c r="Q320"/>
  <c r="Q319" s="1"/>
  <c r="Q318" s="1"/>
  <c r="P256"/>
  <c r="P255" s="1"/>
  <c r="P254" s="1"/>
  <c r="P253" s="1"/>
  <c r="P258"/>
  <c r="P261"/>
  <c r="P262"/>
  <c r="P267"/>
  <c r="P271"/>
  <c r="P266" s="1"/>
  <c r="P265" s="1"/>
  <c r="P275"/>
  <c r="P274" s="1"/>
  <c r="P279"/>
  <c r="P283"/>
  <c r="P278" s="1"/>
  <c r="P285"/>
  <c r="P287"/>
  <c r="P291"/>
  <c r="P293"/>
  <c r="P296"/>
  <c r="P298"/>
  <c r="P300"/>
  <c r="P303"/>
  <c r="P305"/>
  <c r="P302" s="1"/>
  <c r="P308"/>
  <c r="P315"/>
  <c r="P311" s="1"/>
  <c r="P310" s="1"/>
  <c r="P312"/>
  <c r="P319"/>
  <c r="P318" s="1"/>
  <c r="P320"/>
  <c r="P324"/>
  <c r="P323" s="1"/>
  <c r="P327"/>
  <c r="P330"/>
  <c r="P333"/>
  <c r="P336"/>
  <c r="P339"/>
  <c r="P335" s="1"/>
  <c r="P341"/>
  <c r="P343"/>
  <c r="P346"/>
  <c r="P349"/>
  <c r="P351"/>
  <c r="P353"/>
  <c r="P356"/>
  <c r="P359"/>
  <c r="P361"/>
  <c r="P363"/>
  <c r="P366"/>
  <c r="P365" s="1"/>
  <c r="P369"/>
  <c r="P371"/>
  <c r="P375"/>
  <c r="P378"/>
  <c r="P379"/>
  <c r="P383"/>
  <c r="P387"/>
  <c r="P382" s="1"/>
  <c r="P389"/>
  <c r="P392"/>
  <c r="P394"/>
  <c r="P398"/>
  <c r="P397" s="1"/>
  <c r="P396" s="1"/>
  <c r="R251"/>
  <c r="R250" s="1"/>
  <c r="Q251"/>
  <c r="Q250" s="1"/>
  <c r="Q248"/>
  <c r="R248"/>
  <c r="Q246"/>
  <c r="Q244"/>
  <c r="R244"/>
  <c r="Q242"/>
  <c r="R242"/>
  <c r="Q239"/>
  <c r="Q238" s="1"/>
  <c r="R239"/>
  <c r="R238" s="1"/>
  <c r="Q235"/>
  <c r="R235"/>
  <c r="Q233"/>
  <c r="Q232" s="1"/>
  <c r="Q231" s="1"/>
  <c r="R233"/>
  <c r="R232" s="1"/>
  <c r="R231" s="1"/>
  <c r="Q229"/>
  <c r="Q228" s="1"/>
  <c r="R229"/>
  <c r="R228" s="1"/>
  <c r="Q226"/>
  <c r="Q225" s="1"/>
  <c r="R226"/>
  <c r="R225" s="1"/>
  <c r="Q222"/>
  <c r="Q221" s="1"/>
  <c r="R222"/>
  <c r="R221" s="1"/>
  <c r="Q219"/>
  <c r="Q218" s="1"/>
  <c r="R219"/>
  <c r="R218" s="1"/>
  <c r="R215"/>
  <c r="Q215"/>
  <c r="Q211"/>
  <c r="R211"/>
  <c r="Q208"/>
  <c r="R208"/>
  <c r="Q206"/>
  <c r="R206"/>
  <c r="Q204"/>
  <c r="R204"/>
  <c r="R203" s="1"/>
  <c r="Q201"/>
  <c r="R201"/>
  <c r="Q199"/>
  <c r="R199"/>
  <c r="Q195"/>
  <c r="R195"/>
  <c r="Q193"/>
  <c r="R193"/>
  <c r="Q191"/>
  <c r="R191"/>
  <c r="Q189"/>
  <c r="R189"/>
  <c r="Q187"/>
  <c r="R187"/>
  <c r="R186" s="1"/>
  <c r="Q184"/>
  <c r="R184"/>
  <c r="Q182"/>
  <c r="R182"/>
  <c r="Q180"/>
  <c r="R180"/>
  <c r="Q178"/>
  <c r="R178"/>
  <c r="Q176"/>
  <c r="Q175" s="1"/>
  <c r="R176"/>
  <c r="R175" s="1"/>
  <c r="Q172"/>
  <c r="R172"/>
  <c r="Q170"/>
  <c r="R170"/>
  <c r="Q168"/>
  <c r="Q167" s="1"/>
  <c r="R168"/>
  <c r="R167" s="1"/>
  <c r="Q165"/>
  <c r="R165"/>
  <c r="Q163"/>
  <c r="R163"/>
  <c r="Q159"/>
  <c r="R159"/>
  <c r="Q157"/>
  <c r="R157"/>
  <c r="Q154"/>
  <c r="R154"/>
  <c r="Q152"/>
  <c r="R152"/>
  <c r="Q150"/>
  <c r="R150"/>
  <c r="Q148"/>
  <c r="R148"/>
  <c r="Q146"/>
  <c r="Q145" s="1"/>
  <c r="R146"/>
  <c r="R145" s="1"/>
  <c r="Q143"/>
  <c r="R143"/>
  <c r="Q141"/>
  <c r="Q140" s="1"/>
  <c r="R141"/>
  <c r="R140" s="1"/>
  <c r="Q135"/>
  <c r="R135"/>
  <c r="Q133"/>
  <c r="R133"/>
  <c r="Q131"/>
  <c r="R131"/>
  <c r="Q129"/>
  <c r="Q128" s="1"/>
  <c r="R129"/>
  <c r="R128" s="1"/>
  <c r="Q125"/>
  <c r="R125"/>
  <c r="Q123"/>
  <c r="R123"/>
  <c r="Q121"/>
  <c r="R121"/>
  <c r="Q117"/>
  <c r="R117"/>
  <c r="Q115"/>
  <c r="R115"/>
  <c r="Q113"/>
  <c r="R113"/>
  <c r="Q110"/>
  <c r="R110"/>
  <c r="Q107"/>
  <c r="R107"/>
  <c r="Q105"/>
  <c r="R105"/>
  <c r="Q103"/>
  <c r="R103"/>
  <c r="Q99"/>
  <c r="R99"/>
  <c r="Q96"/>
  <c r="R96"/>
  <c r="Q94"/>
  <c r="R94"/>
  <c r="Q92"/>
  <c r="R92"/>
  <c r="Q90"/>
  <c r="R90"/>
  <c r="Q88"/>
  <c r="Q87" s="1"/>
  <c r="R88"/>
  <c r="R87" s="1"/>
  <c r="Q85"/>
  <c r="Q84" s="1"/>
  <c r="R85"/>
  <c r="R84" s="1"/>
  <c r="Q82"/>
  <c r="R82"/>
  <c r="Q81"/>
  <c r="R81"/>
  <c r="Q79"/>
  <c r="R79"/>
  <c r="Q76"/>
  <c r="R76"/>
  <c r="Q74"/>
  <c r="R74"/>
  <c r="Q72"/>
  <c r="Q71" s="1"/>
  <c r="R72"/>
  <c r="P72"/>
  <c r="P74"/>
  <c r="P71" s="1"/>
  <c r="P76"/>
  <c r="P79"/>
  <c r="P82"/>
  <c r="P81" s="1"/>
  <c r="P85"/>
  <c r="P84" s="1"/>
  <c r="P88"/>
  <c r="P90"/>
  <c r="P92"/>
  <c r="P94"/>
  <c r="P96"/>
  <c r="P99"/>
  <c r="P103"/>
  <c r="P105"/>
  <c r="P110"/>
  <c r="P107"/>
  <c r="P113"/>
  <c r="P115"/>
  <c r="P117"/>
  <c r="P121"/>
  <c r="P120" s="1"/>
  <c r="P119" s="1"/>
  <c r="P123"/>
  <c r="P125"/>
  <c r="P129"/>
  <c r="P128" s="1"/>
  <c r="P131"/>
  <c r="P133"/>
  <c r="P135"/>
  <c r="P141"/>
  <c r="P140" s="1"/>
  <c r="P143"/>
  <c r="P146"/>
  <c r="P148"/>
  <c r="P145" s="1"/>
  <c r="P150"/>
  <c r="P152"/>
  <c r="P154"/>
  <c r="P157"/>
  <c r="P159"/>
  <c r="P163"/>
  <c r="P165"/>
  <c r="P167"/>
  <c r="P168"/>
  <c r="P170"/>
  <c r="P172"/>
  <c r="P176"/>
  <c r="P175" s="1"/>
  <c r="P178"/>
  <c r="P180"/>
  <c r="P182"/>
  <c r="P184"/>
  <c r="P187"/>
  <c r="P186" s="1"/>
  <c r="P189"/>
  <c r="P191"/>
  <c r="P193"/>
  <c r="P195"/>
  <c r="P199"/>
  <c r="P201"/>
  <c r="P204"/>
  <c r="P203" s="1"/>
  <c r="P206"/>
  <c r="P208"/>
  <c r="P211"/>
  <c r="P210" s="1"/>
  <c r="P215"/>
  <c r="P219"/>
  <c r="P218" s="1"/>
  <c r="P222"/>
  <c r="P221" s="1"/>
  <c r="P226"/>
  <c r="P225" s="1"/>
  <c r="P224" s="1"/>
  <c r="P228"/>
  <c r="P229"/>
  <c r="P233"/>
  <c r="P232" s="1"/>
  <c r="P231" s="1"/>
  <c r="P235"/>
  <c r="P239"/>
  <c r="P238" s="1"/>
  <c r="P237" s="1"/>
  <c r="P242"/>
  <c r="P241" s="1"/>
  <c r="P244"/>
  <c r="P246"/>
  <c r="P248"/>
  <c r="P250"/>
  <c r="P251"/>
  <c r="Q67"/>
  <c r="R67"/>
  <c r="Q65"/>
  <c r="R65"/>
  <c r="Q64"/>
  <c r="R64"/>
  <c r="P65"/>
  <c r="P64" s="1"/>
  <c r="P67"/>
  <c r="Q62"/>
  <c r="Q61" s="1"/>
  <c r="Q60" s="1"/>
  <c r="R62"/>
  <c r="R61" s="1"/>
  <c r="R60" s="1"/>
  <c r="Q58"/>
  <c r="Q57" s="1"/>
  <c r="Q56" s="1"/>
  <c r="R58"/>
  <c r="R57" s="1"/>
  <c r="R56" s="1"/>
  <c r="Q54"/>
  <c r="Q53" s="1"/>
  <c r="R54"/>
  <c r="R53" s="1"/>
  <c r="Q51"/>
  <c r="Q50" s="1"/>
  <c r="R51"/>
  <c r="R50" s="1"/>
  <c r="Q47"/>
  <c r="R47"/>
  <c r="Q45"/>
  <c r="Q44" s="1"/>
  <c r="Q43" s="1"/>
  <c r="R45"/>
  <c r="R44" s="1"/>
  <c r="R43" s="1"/>
  <c r="Q41"/>
  <c r="Q40" s="1"/>
  <c r="Q39" s="1"/>
  <c r="R41"/>
  <c r="R40" s="1"/>
  <c r="R39" s="1"/>
  <c r="Q37"/>
  <c r="R37"/>
  <c r="Q35"/>
  <c r="Q34" s="1"/>
  <c r="R35"/>
  <c r="R34" s="1"/>
  <c r="Q32"/>
  <c r="Q31" s="1"/>
  <c r="R32"/>
  <c r="R31" s="1"/>
  <c r="Q28"/>
  <c r="Q27" s="1"/>
  <c r="Q26" s="1"/>
  <c r="R28"/>
  <c r="R27" s="1"/>
  <c r="R26" s="1"/>
  <c r="Q24"/>
  <c r="R24"/>
  <c r="Q22"/>
  <c r="Q21" s="1"/>
  <c r="R22"/>
  <c r="R21" s="1"/>
  <c r="Q19"/>
  <c r="R19"/>
  <c r="Q17"/>
  <c r="R17"/>
  <c r="Q14"/>
  <c r="R14"/>
  <c r="Q12"/>
  <c r="Q11" s="1"/>
  <c r="R12"/>
  <c r="R11" s="1"/>
  <c r="P12"/>
  <c r="P14"/>
  <c r="P11" s="1"/>
  <c r="P10" s="1"/>
  <c r="P17"/>
  <c r="P19"/>
  <c r="P22"/>
  <c r="P21" s="1"/>
  <c r="P24"/>
  <c r="P28"/>
  <c r="P27" s="1"/>
  <c r="P26" s="1"/>
  <c r="P31"/>
  <c r="P32"/>
  <c r="P35"/>
  <c r="P34" s="1"/>
  <c r="P37"/>
  <c r="P41"/>
  <c r="P40" s="1"/>
  <c r="P39" s="1"/>
  <c r="P44"/>
  <c r="P43" s="1"/>
  <c r="P45"/>
  <c r="P47"/>
  <c r="P51"/>
  <c r="P50" s="1"/>
  <c r="P49" s="1"/>
  <c r="P54"/>
  <c r="P53" s="1"/>
  <c r="P57"/>
  <c r="P56" s="1"/>
  <c r="P58"/>
  <c r="P61"/>
  <c r="P60" s="1"/>
  <c r="P62"/>
  <c r="P174" l="1"/>
  <c r="P322"/>
  <c r="P317" s="1"/>
  <c r="P30"/>
  <c r="P9" s="1"/>
  <c r="P217"/>
  <c r="P139"/>
  <c r="P277"/>
  <c r="P264" s="1"/>
  <c r="R120"/>
  <c r="P87"/>
  <c r="P70" s="1"/>
  <c r="P69" s="1"/>
  <c r="P401" s="1"/>
  <c r="Q210"/>
  <c r="Q335"/>
  <c r="R382"/>
  <c r="R365"/>
  <c r="R335"/>
  <c r="R323"/>
  <c r="R311"/>
  <c r="R310" s="1"/>
  <c r="R302"/>
  <c r="R278"/>
  <c r="R266"/>
  <c r="R255"/>
  <c r="R241"/>
  <c r="R237" s="1"/>
  <c r="Q241"/>
  <c r="R210"/>
  <c r="R174" s="1"/>
  <c r="Q203"/>
  <c r="Q120"/>
  <c r="R71"/>
  <c r="Q322"/>
  <c r="Q317" s="1"/>
  <c r="Q277"/>
  <c r="R265"/>
  <c r="Q265"/>
  <c r="Q254"/>
  <c r="Q253" s="1"/>
  <c r="R254"/>
  <c r="R253" s="1"/>
  <c r="Q237"/>
  <c r="Q224"/>
  <c r="R224"/>
  <c r="Q217"/>
  <c r="R217"/>
  <c r="Q186"/>
  <c r="Q174" s="1"/>
  <c r="Q139"/>
  <c r="R139"/>
  <c r="Q119"/>
  <c r="R119"/>
  <c r="Q70"/>
  <c r="R70"/>
  <c r="Q49"/>
  <c r="R49"/>
  <c r="Q30"/>
  <c r="R30"/>
  <c r="Q10"/>
  <c r="R10"/>
  <c r="R9" s="1"/>
  <c r="R69" l="1"/>
  <c r="R277"/>
  <c r="R264" s="1"/>
  <c r="R322"/>
  <c r="R317" s="1"/>
  <c r="Q264"/>
  <c r="Q69"/>
  <c r="Q9"/>
  <c r="R401" l="1"/>
  <c r="Q401"/>
</calcChain>
</file>

<file path=xl/sharedStrings.xml><?xml version="1.0" encoding="utf-8"?>
<sst xmlns="http://schemas.openxmlformats.org/spreadsheetml/2006/main" count="1164" uniqueCount="316">
  <si>
    <t/>
  </si>
  <si>
    <t>Всего:</t>
  </si>
  <si>
    <t>000</t>
  </si>
  <si>
    <t>0000000000</t>
  </si>
  <si>
    <t>310</t>
  </si>
  <si>
    <t>0220582510</t>
  </si>
  <si>
    <t>Публичные нормативные социальные выплаты гражданам</t>
  </si>
  <si>
    <t>Выплата компенсации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образовательную программу дошкольного образования в рамках подпрограммы "Развитие дошкольного образования муниципального образования Воловский район" муниципальной программы  "Развитие образования муниципального образования Воловский район"</t>
  </si>
  <si>
    <t>Охрана семьи и детства</t>
  </si>
  <si>
    <t>СОЦИАЛЬНАЯ ПОЛИТИКА</t>
  </si>
  <si>
    <t>120</t>
  </si>
  <si>
    <t>999005549F</t>
  </si>
  <si>
    <t>Расходы на выплаты персоналу государственных (муниципальных) органов</t>
  </si>
  <si>
    <t>Достижение показателей деятельности органов исполнительной власти субъектов Российской Федерации» по иным непрограммным мероприятиям в рамках непрограммных расходов</t>
  </si>
  <si>
    <t>240</t>
  </si>
  <si>
    <t>0260421360</t>
  </si>
  <si>
    <t>Иные закупки товаров, работ и услуг для обеспечения государственных (муниципальных) нужд</t>
  </si>
  <si>
    <t>Осуществление мероприятий в области образования в рамках основного мероприятия "Обеспечение реализации муниципальной программы муниципального образования Воловский район" муниципальной программы  "Развитие образования муниципального образования Воловский район""</t>
  </si>
  <si>
    <t>850</t>
  </si>
  <si>
    <t>0260300190</t>
  </si>
  <si>
    <t>Уплата налогов, сборов и иных платежей</t>
  </si>
  <si>
    <t>Расходы на обеспечение функций органов местного самоуправления в рамках основного мероприятия  "Обеспечение реализации муниципальной программы" муниципальной программы "Развитие образования в муниципальном образовании Воловский район"</t>
  </si>
  <si>
    <t>0260200110</t>
  </si>
  <si>
    <t>Расходы на оплату труда работников органов местного самоуправления в рамках основного мероприятия "Обеспечение реализации муниципальной программы" муниципальной программы  "Развитие образования в муниципальном образовании Воловский район"</t>
  </si>
  <si>
    <t>0260100590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</si>
  <si>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</si>
  <si>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</si>
  <si>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 "Развитие образования в муниципальном образовании Воловский район"</t>
  </si>
  <si>
    <t>Другие вопросы в области образования</t>
  </si>
  <si>
    <t>02501S0200</t>
  </si>
  <si>
    <t xml:space="preserve">Проведение оздоровительной компании детей в рамках подпрограммы ""Организация отдыха и оздоровления детей в муниципальном образовании Воловский район"" муниципальной программы ""Развитие образования муниципального образования Воловский район"	</t>
  </si>
  <si>
    <t>Молодежная политика</t>
  </si>
  <si>
    <t>320</t>
  </si>
  <si>
    <t>0230282530</t>
  </si>
  <si>
    <t>Социальные выплаты гражданам, кроме публичных нормативных социальных выплат</t>
  </si>
  <si>
    <t>Реализация ЗТО " 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 в рамках подпрограммы "Развитие дополнительного образования муниципального образования Воловский район" муниципальной программы  "Развитие образования муниципального образования Воловский район"</t>
  </si>
  <si>
    <t>0230100590</t>
  </si>
  <si>
    <t>Расходы на обеспечение деятельности (оказание услуг) муниципальных организаций в рамках подпрограммы "Развитие дополнительного образования муниципального образования Воловский район" муниципальной программы  "Развитие образования муниципального образования Воловский район"</t>
  </si>
  <si>
    <t>02300S0580</t>
  </si>
  <si>
    <t>Укрепление материально - технической базы муниципальных образовательных организаций в рамках подпрограммы "Развитие дошкольного образования муниципального образования Воловский район" муниципальной программы "Развитие образования муниципального образования Воловский район"</t>
  </si>
  <si>
    <t>0210882910</t>
  </si>
  <si>
    <t>Реализация ФЗ " Об образовании" в рамках подпрограммы "Развитие общего образования в муниципальном образовании  Воловский район" муниципальной программы "Развитие образования муниципального образования Воловский район"</t>
  </si>
  <si>
    <t>Дополнительное образование детей</t>
  </si>
  <si>
    <t>9990082480</t>
  </si>
  <si>
    <t>Иные межбюджетные трансферты на реализацию мероприятий по профилактике нераспространения и устранени. последствий новой коронавирусной инфекции</t>
  </si>
  <si>
    <t>0610126420</t>
  </si>
  <si>
    <t>Организация временных рабочих мест в рамках основного мероприятия "Трудоустройство несовершеннолетних граждан" муниципальной программы "Организация временного трудоустройства несовершеннолетних граждан на территории муниципального образования Воловский район на 2014-2016 годы"</t>
  </si>
  <si>
    <t>02401L3040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</si>
  <si>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образоваиельных организациях.</t>
  </si>
  <si>
    <t>0240182500</t>
  </si>
  <si>
    <t xml:space="preserve">Реализация Закона Тульской области "О наделении органов местного самоуправления государственными полномочиями по дополнительному финансированию питания и финансированию обеспечения молоком и молочными продуктами отдельных категорий учащихся муниципальных общеобразовательных учреждений" в рамках подпрограммы "Совершенствование системы организации питания обучающихся в общеобразовательных учреждениях Воловского района" муниципальной программы "Развитие образования муниципального образованя Воловский район" </t>
  </si>
  <si>
    <t>0240126410</t>
  </si>
  <si>
    <t xml:space="preserve">Организация питания обучающихся в общеобразовательных учреждениях Воловского района подпрограммы"Совершенствования системы организации питания обучающихся в общеобразовательных учреждениях Воловского района" муниципальной программы "Развитие образования муниципального образования Воловский район" </t>
  </si>
  <si>
    <t>021E452100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</si>
  <si>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
в рамках национального проекта «Цифровая образовательная среда» подпрограммы «Развитие общего образования в муниципальном образовании Воловский район» муниципальной программы «Развитие образования муниципального образования Воловский район»</t>
  </si>
  <si>
    <t>021E151690</t>
  </si>
  <si>
    <t>Англ.Обновление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образования в муниципальном образовании Волоский район" муниципальной программы "Развитие образования муниципального образования Воловский район"</t>
  </si>
  <si>
    <t>0210782530</t>
  </si>
  <si>
    <t>Реализация ЗТО " 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 в рамках подпрограммы "Развитие общего образования в муниципальном образовании  Воловский район" муниципальной программы "Развитие образования муниципального образования Воловский район"</t>
  </si>
  <si>
    <t>02104S0580</t>
  </si>
  <si>
    <t>Укрепление материально - технической базы муниципальных образовательных организаций в рамках подпрограммы "Развитие общего образования муниципального образования Воловский район" муниципальной программы "Развитие образования муниципального образования Воловский район"</t>
  </si>
  <si>
    <t>0210153030</t>
  </si>
  <si>
    <t xml:space="preserve">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</si>
  <si>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0210100590</t>
  </si>
  <si>
    <t>Расходы на обеспечение деятельности (оказание услуг) муниципальных учреждений в рамках подпрограммы "Развитие общего образования в муниципальном образовании  Воловский район" муниципальной программы "Развитие образования муниципального образования Воловский район"</t>
  </si>
  <si>
    <t>Общее образование</t>
  </si>
  <si>
    <t>0220482910</t>
  </si>
  <si>
    <t>Реализация ФЗ "Об образовании" в рамках подпрограммы "Развитие дошкольного образования муниципального образования Воловский район" муниципальной программы  "Развитие образования муниципального образования Воловский район"</t>
  </si>
  <si>
    <t>0220382530</t>
  </si>
  <si>
    <t>Реализация ЗТО " 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 в рамках подпрограммы "Развитие дошкольного образования муниципального образования Воловский район" муниципальной программы  "Развитие образования муниципального образования Воловский район"</t>
  </si>
  <si>
    <t>0220100590</t>
  </si>
  <si>
    <t>Расходы на обеспечение деятельности (оказание услуг) государственных организаций в рамках подпрограммы "Развитие дошкольного образования муниципального образования Воловский район" муниципальной программы  "Развитие образования муниципального образования Воловский район"</t>
  </si>
  <si>
    <t>Дошкольное образование</t>
  </si>
  <si>
    <t>ОБРАЗОВАНИЕ</t>
  </si>
  <si>
    <t>0610180210</t>
  </si>
  <si>
    <t>Межбюджетные трансферты из бюджета ТО на реализацию государственной программы ТО " Содействие занятости населения ТО"</t>
  </si>
  <si>
    <t>Общеэкономические вопросы</t>
  </si>
  <si>
    <t>НАЦИОНАЛЬНАЯ ЭКОНОМИКА</t>
  </si>
  <si>
    <t>комитет образования администрации муниципального образования Воловский район</t>
  </si>
  <si>
    <t>1420121723</t>
  </si>
  <si>
    <t>Мероприятия по проведению районных досуговых и спортивных мероприятий для инвалидов и граждан с ограниченными возможностями здоровья МП " Доступная среда"</t>
  </si>
  <si>
    <t>0420126040</t>
  </si>
  <si>
    <t>Мероприятия в области физической культуры и спорта в рамках основного мероприятия "Популяризация   физической культуры, спорта и здорового образа жизни среди жителей муниципального образования"  муниципальной программы  "Развитие физической культуры и спорта в муниципальном образовании Воловский район"</t>
  </si>
  <si>
    <t>Другие вопросы в области физической культуры и спорта</t>
  </si>
  <si>
    <t>ФИЗИЧЕСКАЯ КУЛЬТУРА И СПОРТ</t>
  </si>
  <si>
    <t>0350100190</t>
  </si>
  <si>
    <t>Расходы на обеспечение функций органов местного самоуправления в рамках основного мероприятия" Обеспечение реализации муниципальной программы" муниципальной программы "Развитие культуры в муниципальном образовании Воловский район"</t>
  </si>
  <si>
    <t>0350100110</t>
  </si>
  <si>
    <t>Расходы  на оплату труда работников органов местного самоуправления в рамках основного мероприятия "Обеспечение реализации муниципальной программы" муниципальной программы "Развитие культуры в муниципальном образовании Воловский район"</t>
  </si>
  <si>
    <t>Другие вопросы в области культуры, кинематографии</t>
  </si>
  <si>
    <t>0710124150</t>
  </si>
  <si>
    <t>Противодействие злоупотреблениям наркотиками и их незаконному обороту в рамках основного мероприятия "Противодействие злоупотреблениям наркотиками и их незаконному обороту" муниципальной  программы  "Комплексные меры борьбы с распространением наркомании и незаконным оборотом наркотиков в муниципальном образовании Воловский район"</t>
  </si>
  <si>
    <t>03302L4670</t>
  </si>
  <si>
    <t>Обеспечение развития и укрепления материально-технической базы домов культуры в 
населенных пунктах с числом жителей до 50 тысяч человек в рамках подпрограммы "Сохранение и развитие традиционной народной культуры" муниципальной программы "Развитие культуры в муниципальном образовании Воловский район"</t>
  </si>
  <si>
    <t>03301S0120</t>
  </si>
  <si>
    <t>Субсидии бюджетам муниципальных образований на оплату труда работников муниципальных учреждений культурно-досугового типа</t>
  </si>
  <si>
    <t>0330100590</t>
  </si>
  <si>
    <t>Расходы на обеспечение деятельности (оказание услуг) муниципальных учреждений в рамках подпрограммы "Сохранение и развитие традиционной народной культуры" муниципальной программы "Развитие культуры в муниципальном образовании Воловкий район"</t>
  </si>
  <si>
    <t>0320280100</t>
  </si>
  <si>
    <t>Реализация Закона Тульской области "О наделении органов местного самоуправления государственными полномочиями по предоставлению мер социальной поддержки работникам муниципальных библиотек, муниципальных музеев и их филиалов" в рамках подпрограммы "Сохранение и развитие музейного дела" муниципальной программы "Развитие культуры в муниципальном образовании Воловкий район"</t>
  </si>
  <si>
    <t>0320100590</t>
  </si>
  <si>
    <t>Расходы на обеспечение деятельности (оказание услуг) государственных учреждений в рамках подпрограммы "Сохранение и развитие музейного дела" муниципальной программы "Развитие культуры в муниципальном образовании Воловкий район"</t>
  </si>
  <si>
    <t>0310280100</t>
  </si>
  <si>
    <t>Закон Тульской области "О наделении органов местного самоуправления государственными полномочиями по предоставлению мер социальной поддержки работникам муниципальных библиотек, муниципальных музеев и их филиалов"в рамках подпрограммы "Сохранение и развитие библиотечного дела" муниципальной программы "Развитие культуры в муниципальном образовании Воловкий район"</t>
  </si>
  <si>
    <t>03101L5192</t>
  </si>
  <si>
    <t>Мероприятия на поддержку отрасли культуры на подключение муниципальных общедоступных библиотек и государственных центральных библиотек субъектов Российской Федерации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</si>
  <si>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0310100590</t>
  </si>
  <si>
    <t>Расходы на обеспечение деятельности (оказание услуг) муниципальных учреждений в рамках подпрограммы "Сохранение и развитие библиотечного дела" муниципальной программы "Развитие культуры в муниципальном образовании Воловкий район"</t>
  </si>
  <si>
    <t>Культура</t>
  </si>
  <si>
    <t>КУЛЬТУРА, КИНЕМАТОГРАФИЯ</t>
  </si>
  <si>
    <t>0810121640</t>
  </si>
  <si>
    <t>Реализация мероприятий в области молодежной политики сновного мерприятия "Молодежь Воловского района" муниципальной программы  "Реализации молодежной политики в муниципальном образовании Воловский район"</t>
  </si>
  <si>
    <t>0340282530</t>
  </si>
  <si>
    <t>Реализация ЗТО " 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 в рамках подпрограммы "Развитие учреждений дополнительного образования отрасли "Культура" муниципальной программы муниципального образования Воловский район "Развитие культуры в муниципальном образовании Воловский район"</t>
  </si>
  <si>
    <t>0340100590</t>
  </si>
  <si>
    <t>Расходы на обеспечение деятельности (оказание услуг) муниципальных учреждений в рамках подпрограммы "Развитие учреждений дополнительного образования отрасли "Культура" муниципальной программы муниципального образования Воловский район "Развитие культуры в муниципальном образовании Воловский район"</t>
  </si>
  <si>
    <t>Сектор по культуре, спорту и молодежной политике администрации муниципального образования  Воловский район</t>
  </si>
  <si>
    <t>8410000110</t>
  </si>
  <si>
    <t>Расходы на выплаты по оплате труда работников органов местного самоуправления по председателю ревизионной комиссии муниципального образования Воловский район рамках непрограммного направления деятельности "Обеспечение функционирования председателя  ревизионной комиссии"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</si>
  <si>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</si>
  <si>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8210000190</t>
  </si>
  <si>
    <t>Расходы на обеспечение функций органов местного самоуправления по Собранию представителей муниципального образования Воловский район рамках непрограммного направления деятельности "Обеспечение функционирования собрания представителей муниципального образования Воловский район"</t>
  </si>
  <si>
    <t>8210000110</t>
  </si>
  <si>
    <t>Расходы на выплаты по оплате труда работников органов местного самоуправления по Собранию представителей муниципального образования Воловский район рамках непрограммного направления деятельности "Обеспечение функционирования собрания представителей муниципального образования Воловский район"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</si>
  <si>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</si>
  <si>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</si>
  <si>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Собрание представителей муниципального образования Воловский район</t>
  </si>
  <si>
    <t>09101L4971</t>
  </si>
  <si>
    <t>Мероприятия по обеспечению жильем молодых семей  подпрограммы "Обеспечение жильем молодых семей" муниципальной программы администрации муниципального образования Воловский район"Обеспечение качественным жильем и услугами ЖКХ населения муниципального образования Воловский район"</t>
  </si>
  <si>
    <t>9990070370</t>
  </si>
  <si>
    <t xml:space="preserve">Ежемесячная социальная выплата лицам, удостоенным почетного звания "Почетный гражданин Воловского района" по иным непрограммным мероприятиям в рамках непрограммных расходов </t>
  </si>
  <si>
    <t>9990051760</t>
  </si>
  <si>
    <t>Обеспечение жильем отдельных категорий граждан, установленных ФЗ от 24 ноября 1995 года №181-ФЗ "О социальной защите инвалидов в Российской Федерации"</t>
  </si>
  <si>
    <t>0910180840</t>
  </si>
  <si>
    <t>Иные межбюджетные трансферты из бюджета Тульской области местным бюджетам на мероприятие по предоставлению дополнительной социальной выплаты молодым семьям при рождении (усыновлении) одного ребенка</t>
  </si>
  <si>
    <t>Социальное обеспечение населения</t>
  </si>
  <si>
    <t>9990070400</t>
  </si>
  <si>
    <t>Ежемесячная доплата к трудовой пенсии лицам, замещавшим муниципальные должности в муниципальном образовании Воловский район по иным непрограммным мероприятиям в рамках непрограммных расходов</t>
  </si>
  <si>
    <t>Пенсионное обеспечение</t>
  </si>
  <si>
    <t>830</t>
  </si>
  <si>
    <t>9990025960</t>
  </si>
  <si>
    <t>Исполнение судебных актов</t>
  </si>
  <si>
    <t>Прочие выплаты по обязательствам муниципального образования по иным непрограммным мероприятиям в рамках непрограммных расходов</t>
  </si>
  <si>
    <t>0330225196</t>
  </si>
  <si>
    <t>Укрепление материально-технической базы, оснащение оборудованием и ремонтные работы (текущий и капитальный ремонт) муниципальных учреждений</t>
  </si>
  <si>
    <t>99900S0550</t>
  </si>
  <si>
    <t xml:space="preserve"> Субсидия на реализацию проекта " Народный бюджет"</t>
  </si>
  <si>
    <t>9990080944</t>
  </si>
  <si>
    <t>ИМТ из бюджета ТО местным бюджетам в целях реализации мероприятий, направленных на социально-экономическое развитие ТО (создание ( обустройство) мест ( площадок) накопления ТКО)</t>
  </si>
  <si>
    <t>Другие вопросы в области охраны окружающей среды</t>
  </si>
  <si>
    <t>16200S0680</t>
  </si>
  <si>
    <t>Cубсидии на реализацию  основного мероприятия по комплексной борьбе с борщевиком Сосновского</t>
  </si>
  <si>
    <t>Охрана объектов растительного и животного мира и среды их обитания</t>
  </si>
  <si>
    <t>ОХРАНА ОКРУЖАЮЩЕЙ СРЕДЫ</t>
  </si>
  <si>
    <t>9990000590</t>
  </si>
  <si>
    <t>Расходы на обеспечение деятельности (оказание услуг) государственных учреждений по иным непрограммным мероприятиям в рамках непрограммных расходов</t>
  </si>
  <si>
    <t>Другие вопросы в области жилищно-коммунального хозяйства</t>
  </si>
  <si>
    <t>9990026080</t>
  </si>
  <si>
    <t>Прочие мероприятия по благоустройству по иным непрограммным мероприятиям в рамках непрограммных расходов</t>
  </si>
  <si>
    <t>16102L5763</t>
  </si>
  <si>
    <t>Обеспечение комплексного развития сельских территорий (субсидии бюджетам муниципальных районов (городских округов) Тульской области на реализацию мероприятий по благоустройству сельских территорий)</t>
  </si>
  <si>
    <t>15001L5550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</si>
  <si>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</si>
  <si>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Благоустройство</t>
  </si>
  <si>
    <t>9990080400</t>
  </si>
  <si>
    <t>Разработка проектно-сметной документации на строительство и реконструкцию объектов водоснабжения и водоотведения по непрограммным мероприятиям в рамках непрограммных расходов</t>
  </si>
  <si>
    <t>9990026110</t>
  </si>
  <si>
    <t>Мероприятия в области коммунального хозяйства по иным непрограммным мероприятиям в рамках непрограммных расходов</t>
  </si>
  <si>
    <t>0990126110</t>
  </si>
  <si>
    <t>Обеспечение мероприятия в области коммунального хозяйства в рамках основного мероприятия муниципальной программы "Обеспечение качественным жильем и услугами ЖКХ населения муниципального образования Воловский район"</t>
  </si>
  <si>
    <t>0980123320</t>
  </si>
  <si>
    <t xml:space="preserve">Мероприятия по формированию резерва материально-технических ресурсов для ликвидации чрезвычайных ситуаций и аварий на объектах жилищно-коммунального хозяйства в рамках основного мероприятия по  формированию резерва материально-технических ресурсов муниципальной программы "Обеспечение качественным жильем и услугами ЖКХ населения муниципального образования Воловский район" </t>
  </si>
  <si>
    <t>0110123750</t>
  </si>
  <si>
    <t>Управление резервным фондом администрации муниципального образования Воловский район в рамках подпрограммы "Совершенствование управления муниципальными финансами Воловского района" муниципальной программы Воловского района "Управление муниципальными финансами муниципального образования Воловский район"</t>
  </si>
  <si>
    <t>Коммунальное хозяйство</t>
  </si>
  <si>
    <t>350</t>
  </si>
  <si>
    <t>9990081210</t>
  </si>
  <si>
    <t>Премии и гранты</t>
  </si>
  <si>
    <t>Иные межбюджетные трансферты из бюджета ТО бюджетам муниципальных районов (городских округов) ТО на стимулирование деятельности председателей многоквартирных домов</t>
  </si>
  <si>
    <t>9990026460</t>
  </si>
  <si>
    <t>Взнос на капитальный ремонт общего имущества в МКД по помещениям, находящимся в собственности муниципального образования</t>
  </si>
  <si>
    <t>9990026100</t>
  </si>
  <si>
    <t>Мероприятия в области жилищного хозяйства по иным непрограммным мероприятиям в рамках непрограммных расходов</t>
  </si>
  <si>
    <t>Жилищное хозяйство</t>
  </si>
  <si>
    <t>ЖИЛИЩНО-КОММУНАЛЬНОЕ ХОЗЯЙСТВО</t>
  </si>
  <si>
    <t>1220224390</t>
  </si>
  <si>
    <t>Выполнение кадастровых работ по формированию земельных участков в рамках подпрограммы "Земельные отношения" муниципальной программы Управление муниципальным имуществом и земельными ресурсами  муниципального образования Воловский район"</t>
  </si>
  <si>
    <t>1220124380</t>
  </si>
  <si>
    <t xml:space="preserve">Организация работ по оценке размера арендной платы за земельные участки и рыночной стоимости земельных участков в рамках подпрограммы "Земельные отношения" в рамках муниципальной программы "Управление муниципальным имуществом и земельными ресурсами муниципального образования Воловский район" </t>
  </si>
  <si>
    <t>Другие вопросы в области национальной экономики</t>
  </si>
  <si>
    <t>9990026960</t>
  </si>
  <si>
    <t>Ведение технического и авторского надзора за качеством строительства по иным непрограммным мероприятиям в рамках непрограммных расходов</t>
  </si>
  <si>
    <t>9990023480</t>
  </si>
  <si>
    <t>Мероприятия по капитальному ремонту и ремонту дворовых территорий многоквартирных домов, проездов к дворовым территориям многоквартирных домов населенных пунктов в рамках непрограммных расходов</t>
  </si>
  <si>
    <t>9990023470</t>
  </si>
  <si>
    <t>Мероприятия по строительству и реконструкции автомобильных дорог,капитальный ремонт,ремонт и содержание автомобильных дорог в рамках непрограммных расходов</t>
  </si>
  <si>
    <t>150F255550</t>
  </si>
  <si>
    <t>Реализация программ формирования современной городской среды</t>
  </si>
  <si>
    <t>1500123480</t>
  </si>
  <si>
    <t>Мероприятия по капитальному ремонту и ремонту дворовых территорий многоквартирных домов, проездов к дворовым территориям многоквартирных домов населенных пунктов в рамках муниципальной программы "Формирование современной городской среды"</t>
  </si>
  <si>
    <t>1110123470</t>
  </si>
  <si>
    <t>Мероприятия по строительству и реконструкцию автомобильных дорог,капитальный ремонт ,ремонт и содержание автомобильных дорог в рамках основного мероприятия  "Строительство и  реконструкция автомобильных дорог, капитальный ремонт, ремонт и содержание автомобильных дорог" муниципальной  программы муниципального образования " Модернизация и развитие автомобильных дорог общего пользования в муниципальном образовании Воловский район"</t>
  </si>
  <si>
    <t>Дорожное хозяйство (дорожные фонды)</t>
  </si>
  <si>
    <t>9990082730</t>
  </si>
  <si>
    <t>Реализация Закона Тульской области "О наделении органов местного самоуправления в Тульской области государственными полномочиями по организации проведения на территории Тульской области мероприятий по предупреждению и ликвидации болезней животных ,их лечению,защите населения от болезней ,общих для человека и животных " по иным непрограммным мероприятиям в рамках непрограммных расходов</t>
  </si>
  <si>
    <t>9990022730</t>
  </si>
  <si>
    <t>Мероприятия по предупреждению и ликвидации болезней животных, их лечению, защите  населения от болезней общих для человека и животных по иным непрограммным мероприятиям в рамках напрограммных расходов</t>
  </si>
  <si>
    <t>Сельское хозяйство и рыболовство</t>
  </si>
  <si>
    <t>0530000590</t>
  </si>
  <si>
    <t>Расходы на обеспечение деятельности (оказание услуг ) муниципальных учреждений в рамках основного мероприятия Основное мероприятие "Обеспечение деятельности МКУ "ЕДДС муниципального образования Воловский район "муниципальной программы "Обеспечение мероприятий ГО, защиты населения и территорий Воловского района от ЧС природного и техногенного характера, пожарной безопасности и безопасности людей на водных объектах"</t>
  </si>
  <si>
    <t>0520026060</t>
  </si>
  <si>
    <t>Мероприятия в области гражданской обороны в рамках основного мероприятия "Мероприятия по гражданской обороне"</t>
  </si>
  <si>
    <t>0510026050</t>
  </si>
  <si>
    <t>Мероприятия по предупреждению и ликвидации чрезвычайных ситуаций в рамках основного мероприятия "Предупреждение и ликвидация последствий чрезвычайных ситуаций , защита населения и территории МО Воловский район от ЧС природного и техгогенного характера"муниципальной программы "Обеспечение безопасности жизнедеятельности населения муниципального образования  Воловский район"</t>
  </si>
  <si>
    <t>360</t>
  </si>
  <si>
    <t>Иные выплаты населению</t>
  </si>
  <si>
    <t>Защита населения и территории от чрезвычайных ситуаций природного и техногенного характера, гражданская оборона</t>
  </si>
  <si>
    <t>9990059300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</si>
  <si>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по иным непрограммным мероприятиям в рамках непрограммных расходов</t>
  </si>
  <si>
    <t>9990058790</t>
  </si>
  <si>
    <t>Осуществление выплат стимулирующего характера за особые условия труда и дополнительную нагрузку работникам органов записи актов гражданского состояния, осуществлявших конвертацию и передачу записей актов гражданского состояния в Единый государственный реестр записей актов гражданского состояния, в том числе записей актов  
о рождении детей в возрасте от 3 до 18 лет в целях обеспечения дополнительных мер социальной поддержки семей, имеющих детей</t>
  </si>
  <si>
    <t>Органы юстиции</t>
  </si>
  <si>
    <t>НАЦИОНАЛЬНАЯ БЕЗОПАСНОСТЬ И ПРАВООХРАНИТЕЛЬНАЯ ДЕЯТЕЛЬНОСТЬ</t>
  </si>
  <si>
    <t>9990082450</t>
  </si>
  <si>
    <t>Реализация Закона Тульской области "О наделении органов местного самоуправления муниципальных районов Тульской области отдельным государственным полномочием по сбору информации от поселений, входящих в муниципальный район, необходимой для ведения регистра муниципальных нормативных правовых актов Тульской области"по иным непрограммным мероприятиям в рамках непрограммных расходов</t>
  </si>
  <si>
    <t>9990082290</t>
  </si>
  <si>
    <t>Реализация Закона Тульской области "О комиссиях по делам несовершеннолетних и защите их прав в Тульской области и наделении органов местного самоуправления отдельными государственными полномочиями по образованию и организации деятельности комиссий по делам несовершеннолетних и защите их прав"по иным непрограммным мероприятиям в рамках непрограммных расходов</t>
  </si>
  <si>
    <t>9990082280</t>
  </si>
  <si>
    <t xml:space="preserve">Реализация Закона Тульской области "Об административных комиссиях  в Тульской области и о наделении органов местного самоуправления отдельными  государственными полномочиями  по образованию и организации деятельностиадминистративных  комиссий и рассмотрению дел об административных правонарушениях" по иным непрограммным мероприятиям в рамках непрограммных расходов </t>
  </si>
  <si>
    <t>9990082270</t>
  </si>
  <si>
    <t>Реализация Закона Тульской области "О наделении органов местного самоуправления  отдельным государственным полномочием по осуществлению уведомительной регистрации коллективных договоров"по иным непрограммным мероприятиям в рамках непрограммных расходов</t>
  </si>
  <si>
    <t>9990080510</t>
  </si>
  <si>
    <t>Дотация на стимулирование муниципальных районов за достижение наилучших значений показателей деятельности органов местного самоуправления в рамках непрограммных расходов</t>
  </si>
  <si>
    <t>1700125960</t>
  </si>
  <si>
    <t>Прочие выплаты по обязателльствам мкниципального образования в рамках мероприятия "Поощрение народных дружинников,принимающих участие в охране общественного порядка"  МП  "Поддержка социально ориентированных некоммерческих организаций в Воловском районет на 2018-2020" годы</t>
  </si>
  <si>
    <t>1210224360</t>
  </si>
  <si>
    <t xml:space="preserve">Обеспечение приватизации и проведение предпродажной подготовки объектов приватизации " в рамках подпрограммы "Имущественные отношения" муниципальной программы"Управление муниципальным имуществом и земельными ресурсами муниципального образования Воловский район" </t>
  </si>
  <si>
    <t>1210124350</t>
  </si>
  <si>
    <t>Оценка размера арендной платы,выпонение кадастровых работ и управление муниципальной собственностью в рамках подпрограммы "Имущественные отношения" муниципальной программы"Управление муниципальным имуществом и земельными ресурсами муниципального образования Воловский район"</t>
  </si>
  <si>
    <t>Другие общегосударственные вопросы</t>
  </si>
  <si>
    <t>870</t>
  </si>
  <si>
    <t>Резервные средства</t>
  </si>
  <si>
    <t>Резервные фонды</t>
  </si>
  <si>
    <t>9990051200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</si>
  <si>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</si>
  <si>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</si>
  <si>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8320000190</t>
  </si>
  <si>
    <t>Расходы на обеспечение функций органов местного самоуправления в рамках непрограммных расходов</t>
  </si>
  <si>
    <t>8320000110</t>
  </si>
  <si>
    <t>Расходы на выплаты по оплате труда работников органов местного самоуправления в рамках непрограммных расходов</t>
  </si>
  <si>
    <t>8310000110</t>
  </si>
  <si>
    <t>Расходы на выплаты по оплате труда работников органов местного самоуправлени по главе местной администрации в рамках непрограммного направления деятельности "Обеспечение функционирования главы местной администрации"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</si>
  <si>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</si>
  <si>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муниципального образования Воловский район</t>
  </si>
  <si>
    <t>520</t>
  </si>
  <si>
    <t>Субсидии</t>
  </si>
  <si>
    <t>540</t>
  </si>
  <si>
    <t>0120283020</t>
  </si>
  <si>
    <t>Иные межбюджетные трансферты</t>
  </si>
  <si>
    <t>Межбюджетные трансферты бюджетам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 в рамках подпрограммы"Развитие механизмов регулирования межбюджетных отношений"муниципальной программы муниципального образования" Воловский район "Управление муниципальными финансами муниципального образования Воловский район"</t>
  </si>
  <si>
    <t>Прочие межбюджетные трансферты общего характера</t>
  </si>
  <si>
    <t>510</t>
  </si>
  <si>
    <t>0120180490</t>
  </si>
  <si>
    <t>Дотации</t>
  </si>
  <si>
    <t>Дотации  на выравнивание бюджетной обеспеченности бюджетам поселений из районного фонда финансовой поддержки поселений в рамках подпрограммы "Развитие механизмов регулирования межбюджетных отношений" муниципальной программы муниципального образования Воловский район "Управление муниципальными   финансами муниципального образования Воловский район"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</si>
  <si>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</si>
  <si>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</si>
  <si>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</si>
  <si>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0130023770</t>
  </si>
  <si>
    <t>Обслуживание муниципального долга</t>
  </si>
  <si>
    <t>Процентные платежи по муниципальному  долгу муниципального образования Воловский район  в рамках основного мероприятия "Управление муниципальным долгом муниципального образования Воловский район " муниципальной программы муниципального образования Воловский район "Управление муниципальными  финансами муниципального образования Воловский район"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</si>
  <si>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</si>
  <si>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</si>
  <si>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9990070410</t>
  </si>
  <si>
    <t>Единовременная выплата семьям при рождении первого, второго, третьего и последующих детей по иным непрограммным мероприятиям в рамках непрограммных расходов</t>
  </si>
  <si>
    <t>0120280450</t>
  </si>
  <si>
    <t>Иные межбюджетные трансферты бюджетам поселений на финансовое обеспечение реализации мероприятий по сопровождению программных продуктов</t>
  </si>
  <si>
    <t>0110380450</t>
  </si>
  <si>
    <t>Мероприятие "Развитие информационной системы управления муниципальными финансами Воловского района, повышение прозрачности и открытости бюджтного процесса Воловского района" ПП "Совершенствование управления муниципальными финансами Воловского района " муниципальной программы "Управление муниципальными финансами муниципального образования Воловскйи район "</t>
  </si>
  <si>
    <t>Связь и информатика</t>
  </si>
  <si>
    <t>530</t>
  </si>
  <si>
    <t>9990051180</t>
  </si>
  <si>
    <t>Субвенции</t>
  </si>
  <si>
    <t>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непрограммных расходов</t>
  </si>
  <si>
    <t>Мобилизационная и вневойсковая подготовка</t>
  </si>
  <si>
    <t>НАЦИОНАЛЬНАЯ ОБОРОНА</t>
  </si>
  <si>
    <t>99900S0530</t>
  </si>
  <si>
    <t>Субсидия на оказание поддержки сельским старостам,руководителям ТОЗ</t>
  </si>
  <si>
    <t>0140182390</t>
  </si>
  <si>
    <t>Реализация Закона Тульской области "О наделении органов местного самоуправления отдельными государственными полномочиями по расчету и предоставлению дотаций на выравнивание бюджетной обеспеченности поселений за счет средств бюджета Тульской области" в рамках основного мероприятия "Обеспечение реализации муниципальной программы муниципального образования Воловский район" муниципальной программы муниципального образования Воловский район "Управление муниципальными   финансами муниципального образования Воловский район"</t>
  </si>
  <si>
    <t>0140100190</t>
  </si>
  <si>
    <t>Расходы на обеспечение функций органов местного самоуправления в рамках основного мероприятия "Обеспечение реализации муниципальной программы муниципального образования Воловский район" муниципальной программы муниципального образования Воловский район "Управление муниципальными   финансами муниципального образования Воловский район"</t>
  </si>
  <si>
    <t>0140100110</t>
  </si>
  <si>
    <t>Расходы на выплаты по оплате труда работников органов местного самоуправления в рамках основного мероприятия "Обеспечение реализации муниципальной программы муниципального образования Воловский район" муниципальной программы муниципального образования Воловский район "Управление муниципальными   финансами муниципального образования Воловский район"</t>
  </si>
  <si>
    <t>Финансовое управление администрации муниципального образования Воловский район</t>
  </si>
  <si>
    <t>КОСГУ</t>
  </si>
  <si>
    <t>ВР</t>
  </si>
  <si>
    <t>ЦСР</t>
  </si>
  <si>
    <t>ПР</t>
  </si>
  <si>
    <t>РЗ</t>
  </si>
  <si>
    <t>Код главы</t>
  </si>
  <si>
    <t>Наименование показателя</t>
  </si>
  <si>
    <t>Уточненная сводная бюджетная роспись</t>
  </si>
  <si>
    <t>Утверждено решением "О бюджете муниципального образования Воловский район на 2020 год и плановый период 2021 и 2022 годов"</t>
  </si>
  <si>
    <t>Исполнено</t>
  </si>
  <si>
    <t>Приложение 5</t>
  </si>
  <si>
    <t>Субвенции, предоставляемые бюджетам муниципальных образований области из бюджета области для осуществления государственного полномочия по оказанию бесплатной юридической помощи в виде правового консультирования в устной и письменной форме некоторых категорий граждан</t>
  </si>
  <si>
    <t>Субвенции, передаваемые бюджетам муниципальных районов и городских округов Тульской области из бюджета Тульской области для осуществления отдельного государственного полномочия по осуществлению уведомительной регистрации коллективных договоров</t>
  </si>
  <si>
    <t>09402S0580</t>
  </si>
  <si>
    <t>Мероприятия по газификации населенных пунктов</t>
  </si>
  <si>
    <t>Бюджетные инвестиции</t>
  </si>
  <si>
    <t>99900S0040</t>
  </si>
  <si>
    <t>Приобретение коммунальной техники для жилищно-коммунального хозяйства</t>
  </si>
  <si>
    <t xml:space="preserve">Мероприятия по обеспечению жильем молодых семей  </t>
  </si>
  <si>
    <t>Исполнение бюджета муниципального образования Воловский район по ведомственной структуре расходов бюджета муниципального образования Воловский район за 2020 год,  тыс. руб.</t>
  </si>
  <si>
    <t xml:space="preserve">к решению Собрания представителей муниципального образования Воловский район "Об исполнении бюджета муниципального образования Воловский район за  2020 год"                                        от  28.05.2021                          №  36-1  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</si>
</sst>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#,##0.0"/>
  </numFmts>
  <fonts count="8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2" borderId="0" xfId="0" applyNumberFormat="1" applyFont="1" applyFill="1" applyBorder="1" applyAlignment="1" applyProtection="1">
      <alignment horizontal="right"/>
      <protection hidden="1"/>
    </xf>
    <xf numFmtId="0" fontId="1" fillId="2" borderId="0" xfId="0" applyNumberFormat="1" applyFont="1" applyFill="1" applyBorder="1" applyAlignment="1" applyProtection="1">
      <alignment horizontal="center"/>
      <protection hidden="1"/>
    </xf>
    <xf numFmtId="0" fontId="1" fillId="2" borderId="0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1" fillId="2" borderId="5" xfId="0" applyNumberFormat="1" applyFont="1" applyFill="1" applyBorder="1" applyAlignment="1" applyProtection="1">
      <protection hidden="1"/>
    </xf>
    <xf numFmtId="167" fontId="1" fillId="2" borderId="9" xfId="0" applyNumberFormat="1" applyFont="1" applyFill="1" applyBorder="1" applyAlignment="1" applyProtection="1">
      <protection hidden="1"/>
    </xf>
    <xf numFmtId="166" fontId="1" fillId="2" borderId="9" xfId="0" applyNumberFormat="1" applyFont="1" applyFill="1" applyBorder="1" applyAlignment="1" applyProtection="1">
      <protection hidden="1"/>
    </xf>
    <xf numFmtId="165" fontId="1" fillId="2" borderId="8" xfId="0" applyNumberFormat="1" applyFont="1" applyFill="1" applyBorder="1" applyAlignment="1" applyProtection="1">
      <protection hidden="1"/>
    </xf>
    <xf numFmtId="165" fontId="1" fillId="2" borderId="7" xfId="0" applyNumberFormat="1" applyFont="1" applyFill="1" applyBorder="1" applyAlignment="1" applyProtection="1">
      <protection hidden="1"/>
    </xf>
    <xf numFmtId="167" fontId="1" fillId="2" borderId="3" xfId="0" applyNumberFormat="1" applyFont="1" applyFill="1" applyBorder="1" applyAlignment="1" applyProtection="1">
      <protection hidden="1"/>
    </xf>
    <xf numFmtId="0" fontId="1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0" fillId="2" borderId="0" xfId="0" applyFill="1" applyProtection="1"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0" xfId="0" applyFill="1"/>
    <xf numFmtId="0" fontId="4" fillId="2" borderId="0" xfId="0" applyNumberFormat="1" applyFont="1" applyFill="1" applyAlignment="1" applyProtection="1">
      <alignment horizontal="centerContinuous"/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0" fillId="2" borderId="0" xfId="0" applyFill="1" applyBorder="1" applyProtection="1">
      <protection hidden="1"/>
    </xf>
    <xf numFmtId="0" fontId="5" fillId="2" borderId="0" xfId="0" applyNumberFormat="1" applyFont="1" applyFill="1" applyBorder="1" applyAlignment="1" applyProtection="1">
      <alignment horizontal="center"/>
      <protection hidden="1"/>
    </xf>
    <xf numFmtId="0" fontId="0" fillId="2" borderId="0" xfId="0" applyNumberFormat="1" applyFont="1" applyFill="1" applyBorder="1" applyAlignment="1" applyProtection="1">
      <protection hidden="1"/>
    </xf>
    <xf numFmtId="0" fontId="5" fillId="2" borderId="0" xfId="0" applyNumberFormat="1" applyFont="1" applyFill="1" applyBorder="1" applyAlignment="1" applyProtection="1">
      <alignment horizontal="right"/>
      <protection hidden="1"/>
    </xf>
    <xf numFmtId="165" fontId="1" fillId="2" borderId="9" xfId="0" applyNumberFormat="1" applyFont="1" applyFill="1" applyBorder="1" applyAlignment="1" applyProtection="1">
      <alignment wrapText="1"/>
      <protection hidden="1"/>
    </xf>
    <xf numFmtId="165" fontId="1" fillId="2" borderId="3" xfId="0" applyNumberFormat="1" applyFont="1" applyFill="1" applyBorder="1" applyAlignment="1" applyProtection="1">
      <alignment wrapText="1"/>
      <protection hidden="1"/>
    </xf>
    <xf numFmtId="0" fontId="0" fillId="2" borderId="0" xfId="0" applyFill="1" applyBorder="1" applyProtection="1">
      <protection hidden="1"/>
    </xf>
    <xf numFmtId="0" fontId="5" fillId="2" borderId="0" xfId="0" applyNumberFormat="1" applyFont="1" applyFill="1" applyBorder="1" applyAlignment="1" applyProtection="1">
      <alignment horizontal="center"/>
      <protection hidden="1"/>
    </xf>
    <xf numFmtId="0" fontId="0" fillId="2" borderId="0" xfId="0" applyNumberFormat="1" applyFont="1" applyFill="1" applyBorder="1" applyAlignment="1" applyProtection="1">
      <protection hidden="1"/>
    </xf>
    <xf numFmtId="0" fontId="5" fillId="2" borderId="0" xfId="0" applyNumberFormat="1" applyFont="1" applyFill="1" applyBorder="1" applyAlignment="1" applyProtection="1">
      <protection hidden="1"/>
    </xf>
    <xf numFmtId="0" fontId="5" fillId="2" borderId="0" xfId="0" applyNumberFormat="1" applyFont="1" applyFill="1" applyBorder="1" applyAlignment="1" applyProtection="1">
      <alignment wrapText="1"/>
      <protection hidden="1"/>
    </xf>
    <xf numFmtId="0" fontId="0" fillId="2" borderId="0" xfId="0" applyFill="1" applyBorder="1"/>
    <xf numFmtId="0" fontId="6" fillId="2" borderId="0" xfId="0" applyFont="1" applyFill="1" applyBorder="1" applyProtection="1">
      <protection hidden="1"/>
    </xf>
    <xf numFmtId="0" fontId="6" fillId="2" borderId="0" xfId="0" applyNumberFormat="1" applyFont="1" applyFill="1" applyBorder="1" applyAlignment="1" applyProtection="1">
      <alignment horizontal="center"/>
      <protection hidden="1"/>
    </xf>
    <xf numFmtId="0" fontId="6" fillId="2" borderId="0" xfId="0" applyNumberFormat="1" applyFont="1" applyFill="1" applyBorder="1" applyAlignment="1" applyProtection="1">
      <alignment wrapText="1"/>
      <protection hidden="1"/>
    </xf>
    <xf numFmtId="0" fontId="6" fillId="2" borderId="0" xfId="0" applyNumberFormat="1" applyFont="1" applyFill="1" applyBorder="1" applyAlignment="1" applyProtection="1">
      <protection hidden="1"/>
    </xf>
    <xf numFmtId="0" fontId="5" fillId="2" borderId="0" xfId="0" applyNumberFormat="1" applyFont="1" applyFill="1" applyBorder="1" applyAlignment="1" applyProtection="1">
      <alignment horizontal="center"/>
      <protection hidden="1"/>
    </xf>
    <xf numFmtId="168" fontId="1" fillId="2" borderId="6" xfId="0" applyNumberFormat="1" applyFont="1" applyFill="1" applyBorder="1" applyAlignment="1" applyProtection="1">
      <protection hidden="1"/>
    </xf>
    <xf numFmtId="165" fontId="1" fillId="2" borderId="8" xfId="0" applyNumberFormat="1" applyFont="1" applyFill="1" applyBorder="1" applyAlignment="1" applyProtection="1">
      <alignment horizontal="left"/>
      <protection hidden="1"/>
    </xf>
    <xf numFmtId="168" fontId="1" fillId="2" borderId="8" xfId="0" applyNumberFormat="1" applyFont="1" applyFill="1" applyBorder="1" applyAlignment="1" applyProtection="1">
      <protection hidden="1"/>
    </xf>
    <xf numFmtId="0" fontId="2" fillId="2" borderId="8" xfId="0" applyNumberFormat="1" applyFont="1" applyFill="1" applyBorder="1" applyAlignment="1" applyProtection="1">
      <alignment horizontal="center" vertical="center"/>
      <protection hidden="1"/>
    </xf>
    <xf numFmtId="0" fontId="7" fillId="2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12" xfId="0" applyNumberFormat="1" applyFont="1" applyFill="1" applyBorder="1" applyAlignment="1" applyProtection="1">
      <alignment horizontal="center" vertical="center" wrapText="1"/>
      <protection hidden="1"/>
    </xf>
    <xf numFmtId="168" fontId="1" fillId="2" borderId="12" xfId="0" applyNumberFormat="1" applyFont="1" applyFill="1" applyBorder="1" applyAlignment="1" applyProtection="1">
      <protection hidden="1"/>
    </xf>
    <xf numFmtId="165" fontId="1" fillId="2" borderId="8" xfId="0" applyNumberFormat="1" applyFont="1" applyFill="1" applyBorder="1" applyAlignment="1" applyProtection="1">
      <alignment wrapText="1"/>
      <protection hidden="1"/>
    </xf>
    <xf numFmtId="167" fontId="1" fillId="2" borderId="8" xfId="0" applyNumberFormat="1" applyFont="1" applyFill="1" applyBorder="1" applyAlignment="1" applyProtection="1">
      <protection hidden="1"/>
    </xf>
    <xf numFmtId="166" fontId="1" fillId="2" borderId="8" xfId="0" applyNumberFormat="1" applyFont="1" applyFill="1" applyBorder="1" applyAlignment="1" applyProtection="1">
      <protection hidden="1"/>
    </xf>
    <xf numFmtId="166" fontId="1" fillId="2" borderId="8" xfId="0" applyNumberFormat="1" applyFont="1" applyFill="1" applyBorder="1" applyAlignment="1" applyProtection="1">
      <alignment horizontal="left"/>
      <protection hidden="1"/>
    </xf>
    <xf numFmtId="0" fontId="2" fillId="2" borderId="0" xfId="0" applyNumberFormat="1" applyFont="1" applyFill="1" applyBorder="1" applyAlignment="1" applyProtection="1">
      <protection hidden="1"/>
    </xf>
    <xf numFmtId="165" fontId="2" fillId="2" borderId="8" xfId="0" applyNumberFormat="1" applyFont="1" applyFill="1" applyBorder="1" applyAlignment="1" applyProtection="1">
      <alignment wrapText="1"/>
      <protection hidden="1"/>
    </xf>
    <xf numFmtId="167" fontId="2" fillId="2" borderId="8" xfId="0" applyNumberFormat="1" applyFont="1" applyFill="1" applyBorder="1" applyAlignment="1" applyProtection="1">
      <protection hidden="1"/>
    </xf>
    <xf numFmtId="166" fontId="2" fillId="2" borderId="8" xfId="0" applyNumberFormat="1" applyFont="1" applyFill="1" applyBorder="1" applyAlignment="1" applyProtection="1">
      <protection hidden="1"/>
    </xf>
    <xf numFmtId="165" fontId="2" fillId="2" borderId="8" xfId="0" applyNumberFormat="1" applyFont="1" applyFill="1" applyBorder="1" applyAlignment="1" applyProtection="1">
      <protection hidden="1"/>
    </xf>
    <xf numFmtId="168" fontId="2" fillId="2" borderId="8" xfId="0" applyNumberFormat="1" applyFont="1" applyFill="1" applyBorder="1" applyAlignment="1" applyProtection="1">
      <protection hidden="1"/>
    </xf>
    <xf numFmtId="0" fontId="4" fillId="2" borderId="0" xfId="0" applyNumberFormat="1" applyFont="1" applyFill="1" applyBorder="1" applyAlignment="1" applyProtection="1">
      <protection hidden="1"/>
    </xf>
    <xf numFmtId="0" fontId="4" fillId="2" borderId="0" xfId="0" applyFont="1" applyFill="1"/>
    <xf numFmtId="0" fontId="4" fillId="2" borderId="2" xfId="0" applyNumberFormat="1" applyFont="1" applyFill="1" applyBorder="1" applyAlignment="1" applyProtection="1">
      <protection hidden="1"/>
    </xf>
    <xf numFmtId="165" fontId="1" fillId="2" borderId="8" xfId="0" applyNumberFormat="1" applyFont="1" applyFill="1" applyBorder="1" applyAlignment="1" applyProtection="1">
      <alignment wrapText="1"/>
      <protection hidden="1"/>
    </xf>
    <xf numFmtId="166" fontId="1" fillId="2" borderId="9" xfId="0" applyNumberFormat="1" applyFont="1" applyFill="1" applyBorder="1" applyAlignment="1" applyProtection="1">
      <alignment horizontal="left"/>
      <protection hidden="1"/>
    </xf>
    <xf numFmtId="165" fontId="2" fillId="2" borderId="9" xfId="0" applyNumberFormat="1" applyFont="1" applyFill="1" applyBorder="1" applyAlignment="1" applyProtection="1">
      <alignment wrapText="1"/>
      <protection hidden="1"/>
    </xf>
    <xf numFmtId="167" fontId="2" fillId="2" borderId="9" xfId="0" applyNumberFormat="1" applyFont="1" applyFill="1" applyBorder="1" applyAlignment="1" applyProtection="1">
      <protection hidden="1"/>
    </xf>
    <xf numFmtId="166" fontId="2" fillId="2" borderId="9" xfId="0" applyNumberFormat="1" applyFont="1" applyFill="1" applyBorder="1" applyAlignment="1" applyProtection="1">
      <protection hidden="1"/>
    </xf>
    <xf numFmtId="165" fontId="2" fillId="2" borderId="7" xfId="0" applyNumberFormat="1" applyFont="1" applyFill="1" applyBorder="1" applyAlignment="1" applyProtection="1">
      <protection hidden="1"/>
    </xf>
    <xf numFmtId="165" fontId="2" fillId="3" borderId="8" xfId="0" applyNumberFormat="1" applyFont="1" applyFill="1" applyBorder="1" applyAlignment="1" applyProtection="1">
      <alignment wrapText="1"/>
      <protection hidden="1"/>
    </xf>
    <xf numFmtId="167" fontId="2" fillId="3" borderId="8" xfId="0" applyNumberFormat="1" applyFont="1" applyFill="1" applyBorder="1" applyAlignment="1" applyProtection="1">
      <protection hidden="1"/>
    </xf>
    <xf numFmtId="166" fontId="2" fillId="3" borderId="8" xfId="0" applyNumberFormat="1" applyFont="1" applyFill="1" applyBorder="1" applyAlignment="1" applyProtection="1">
      <protection hidden="1"/>
    </xf>
    <xf numFmtId="165" fontId="2" fillId="3" borderId="8" xfId="0" applyNumberFormat="1" applyFont="1" applyFill="1" applyBorder="1" applyAlignment="1" applyProtection="1">
      <protection hidden="1"/>
    </xf>
    <xf numFmtId="168" fontId="2" fillId="3" borderId="8" xfId="0" applyNumberFormat="1" applyFont="1" applyFill="1" applyBorder="1" applyAlignment="1" applyProtection="1">
      <protection hidden="1"/>
    </xf>
    <xf numFmtId="168" fontId="2" fillId="3" borderId="13" xfId="0" applyNumberFormat="1" applyFont="1" applyFill="1" applyBorder="1" applyAlignment="1" applyProtection="1">
      <protection hidden="1"/>
    </xf>
    <xf numFmtId="165" fontId="2" fillId="5" borderId="9" xfId="0" applyNumberFormat="1" applyFont="1" applyFill="1" applyBorder="1" applyAlignment="1" applyProtection="1">
      <alignment wrapText="1"/>
      <protection hidden="1"/>
    </xf>
    <xf numFmtId="167" fontId="2" fillId="5" borderId="9" xfId="0" applyNumberFormat="1" applyFont="1" applyFill="1" applyBorder="1" applyAlignment="1" applyProtection="1">
      <protection hidden="1"/>
    </xf>
    <xf numFmtId="166" fontId="2" fillId="5" borderId="9" xfId="0" applyNumberFormat="1" applyFont="1" applyFill="1" applyBorder="1" applyAlignment="1" applyProtection="1">
      <protection hidden="1"/>
    </xf>
    <xf numFmtId="165" fontId="2" fillId="5" borderId="8" xfId="0" applyNumberFormat="1" applyFont="1" applyFill="1" applyBorder="1" applyAlignment="1" applyProtection="1">
      <protection hidden="1"/>
    </xf>
    <xf numFmtId="165" fontId="2" fillId="5" borderId="7" xfId="0" applyNumberFormat="1" applyFont="1" applyFill="1" applyBorder="1" applyAlignment="1" applyProtection="1">
      <protection hidden="1"/>
    </xf>
    <xf numFmtId="165" fontId="2" fillId="4" borderId="9" xfId="0" applyNumberFormat="1" applyFont="1" applyFill="1" applyBorder="1" applyAlignment="1" applyProtection="1">
      <alignment wrapText="1"/>
      <protection hidden="1"/>
    </xf>
    <xf numFmtId="167" fontId="2" fillId="4" borderId="9" xfId="0" applyNumberFormat="1" applyFont="1" applyFill="1" applyBorder="1" applyAlignment="1" applyProtection="1">
      <protection hidden="1"/>
    </xf>
    <xf numFmtId="166" fontId="2" fillId="4" borderId="9" xfId="0" applyNumberFormat="1" applyFont="1" applyFill="1" applyBorder="1" applyAlignment="1" applyProtection="1">
      <protection hidden="1"/>
    </xf>
    <xf numFmtId="165" fontId="2" fillId="4" borderId="8" xfId="0" applyNumberFormat="1" applyFont="1" applyFill="1" applyBorder="1" applyAlignment="1" applyProtection="1">
      <protection hidden="1"/>
    </xf>
    <xf numFmtId="165" fontId="2" fillId="4" borderId="7" xfId="0" applyNumberFormat="1" applyFont="1" applyFill="1" applyBorder="1" applyAlignment="1" applyProtection="1">
      <protection hidden="1"/>
    </xf>
    <xf numFmtId="165" fontId="2" fillId="4" borderId="8" xfId="0" applyNumberFormat="1" applyFont="1" applyFill="1" applyBorder="1" applyAlignment="1" applyProtection="1">
      <alignment wrapText="1"/>
      <protection hidden="1"/>
    </xf>
    <xf numFmtId="167" fontId="2" fillId="4" borderId="8" xfId="0" applyNumberFormat="1" applyFont="1" applyFill="1" applyBorder="1" applyAlignment="1" applyProtection="1">
      <protection hidden="1"/>
    </xf>
    <xf numFmtId="166" fontId="2" fillId="4" borderId="8" xfId="0" applyNumberFormat="1" applyFont="1" applyFill="1" applyBorder="1" applyAlignment="1" applyProtection="1">
      <protection hidden="1"/>
    </xf>
    <xf numFmtId="168" fontId="2" fillId="4" borderId="8" xfId="0" applyNumberFormat="1" applyFont="1" applyFill="1" applyBorder="1" applyAlignment="1" applyProtection="1">
      <protection hidden="1"/>
    </xf>
    <xf numFmtId="165" fontId="2" fillId="5" borderId="8" xfId="0" applyNumberFormat="1" applyFont="1" applyFill="1" applyBorder="1" applyAlignment="1" applyProtection="1">
      <alignment wrapText="1"/>
      <protection hidden="1"/>
    </xf>
    <xf numFmtId="167" fontId="2" fillId="5" borderId="8" xfId="0" applyNumberFormat="1" applyFont="1" applyFill="1" applyBorder="1" applyAlignment="1" applyProtection="1">
      <protection hidden="1"/>
    </xf>
    <xf numFmtId="166" fontId="2" fillId="5" borderId="8" xfId="0" applyNumberFormat="1" applyFont="1" applyFill="1" applyBorder="1" applyAlignment="1" applyProtection="1">
      <protection hidden="1"/>
    </xf>
    <xf numFmtId="168" fontId="2" fillId="5" borderId="8" xfId="0" applyNumberFormat="1" applyFont="1" applyFill="1" applyBorder="1" applyAlignment="1" applyProtection="1">
      <protection hidden="1"/>
    </xf>
    <xf numFmtId="168" fontId="2" fillId="5" borderId="12" xfId="0" applyNumberFormat="1" applyFont="1" applyFill="1" applyBorder="1" applyAlignment="1" applyProtection="1">
      <protection hidden="1"/>
    </xf>
    <xf numFmtId="168" fontId="2" fillId="2" borderId="12" xfId="0" applyNumberFormat="1" applyFont="1" applyFill="1" applyBorder="1" applyAlignment="1" applyProtection="1">
      <protection hidden="1"/>
    </xf>
    <xf numFmtId="164" fontId="1" fillId="2" borderId="8" xfId="0" applyNumberFormat="1" applyFont="1" applyFill="1" applyBorder="1" applyAlignment="1" applyProtection="1">
      <protection hidden="1"/>
    </xf>
    <xf numFmtId="0" fontId="1" fillId="2" borderId="8" xfId="0" applyNumberFormat="1" applyFont="1" applyFill="1" applyBorder="1" applyAlignment="1" applyProtection="1">
      <protection hidden="1"/>
    </xf>
    <xf numFmtId="164" fontId="2" fillId="2" borderId="8" xfId="0" applyNumberFormat="1" applyFont="1" applyFill="1" applyBorder="1" applyAlignment="1" applyProtection="1">
      <protection hidden="1"/>
    </xf>
    <xf numFmtId="0" fontId="0" fillId="2" borderId="8" xfId="0" applyNumberFormat="1" applyFont="1" applyFill="1" applyBorder="1" applyAlignment="1" applyProtection="1">
      <protection hidden="1"/>
    </xf>
    <xf numFmtId="0" fontId="2" fillId="2" borderId="8" xfId="0" applyNumberFormat="1" applyFont="1" applyFill="1" applyBorder="1" applyAlignment="1" applyProtection="1">
      <alignment horizontal="right"/>
      <protection hidden="1"/>
    </xf>
    <xf numFmtId="168" fontId="2" fillId="2" borderId="8" xfId="0" applyNumberFormat="1" applyFont="1" applyFill="1" applyBorder="1" applyAlignment="1" applyProtection="1">
      <alignment horizontal="right"/>
      <protection hidden="1"/>
    </xf>
    <xf numFmtId="165" fontId="2" fillId="2" borderId="9" xfId="0" applyNumberFormat="1" applyFont="1" applyFill="1" applyBorder="1" applyAlignment="1" applyProtection="1">
      <protection hidden="1"/>
    </xf>
    <xf numFmtId="168" fontId="1" fillId="2" borderId="7" xfId="0" applyNumberFormat="1" applyFont="1" applyFill="1" applyBorder="1" applyAlignment="1" applyProtection="1">
      <protection hidden="1"/>
    </xf>
    <xf numFmtId="165" fontId="1" fillId="2" borderId="10" xfId="0" applyNumberFormat="1" applyFont="1" applyFill="1" applyBorder="1" applyAlignment="1" applyProtection="1">
      <alignment horizontal="left" wrapText="1"/>
      <protection hidden="1"/>
    </xf>
    <xf numFmtId="165" fontId="1" fillId="2" borderId="7" xfId="0" applyNumberFormat="1" applyFont="1" applyFill="1" applyBorder="1" applyAlignment="1" applyProtection="1">
      <alignment horizontal="left" wrapText="1"/>
      <protection hidden="1"/>
    </xf>
    <xf numFmtId="165" fontId="1" fillId="2" borderId="12" xfId="0" applyNumberFormat="1" applyFont="1" applyFill="1" applyBorder="1" applyAlignment="1" applyProtection="1">
      <alignment horizontal="left" wrapText="1"/>
      <protection hidden="1"/>
    </xf>
    <xf numFmtId="165" fontId="1" fillId="2" borderId="11" xfId="0" applyNumberFormat="1" applyFont="1" applyFill="1" applyBorder="1" applyAlignment="1" applyProtection="1">
      <alignment wrapText="1"/>
      <protection hidden="1"/>
    </xf>
    <xf numFmtId="165" fontId="1" fillId="2" borderId="10" xfId="0" applyNumberFormat="1" applyFont="1" applyFill="1" applyBorder="1" applyAlignment="1" applyProtection="1">
      <alignment wrapText="1"/>
      <protection hidden="1"/>
    </xf>
    <xf numFmtId="0" fontId="0" fillId="2" borderId="9" xfId="0" applyNumberFormat="1" applyFont="1" applyFill="1" applyBorder="1" applyAlignment="1" applyProtection="1">
      <alignment horizontal="center"/>
      <protection hidden="1"/>
    </xf>
    <xf numFmtId="0" fontId="0" fillId="2" borderId="7" xfId="0" applyNumberFormat="1" applyFont="1" applyFill="1" applyBorder="1" applyAlignment="1" applyProtection="1">
      <alignment horizontal="center"/>
      <protection hidden="1"/>
    </xf>
    <xf numFmtId="0" fontId="0" fillId="2" borderId="12" xfId="0" applyNumberFormat="1" applyFont="1" applyFill="1" applyBorder="1" applyAlignment="1" applyProtection="1">
      <alignment horizontal="center"/>
      <protection hidden="1"/>
    </xf>
    <xf numFmtId="165" fontId="1" fillId="2" borderId="4" xfId="0" applyNumberFormat="1" applyFont="1" applyFill="1" applyBorder="1" applyAlignment="1" applyProtection="1">
      <alignment wrapText="1"/>
      <protection hidden="1"/>
    </xf>
    <xf numFmtId="165" fontId="1" fillId="2" borderId="1" xfId="0" applyNumberFormat="1" applyFont="1" applyFill="1" applyBorder="1" applyAlignment="1" applyProtection="1">
      <alignment wrapText="1"/>
      <protection hidden="1"/>
    </xf>
    <xf numFmtId="165" fontId="2" fillId="2" borderId="11" xfId="0" applyNumberFormat="1" applyFont="1" applyFill="1" applyBorder="1" applyAlignment="1" applyProtection="1">
      <alignment wrapText="1"/>
      <protection hidden="1"/>
    </xf>
    <xf numFmtId="165" fontId="2" fillId="2" borderId="10" xfId="0" applyNumberFormat="1" applyFont="1" applyFill="1" applyBorder="1" applyAlignment="1" applyProtection="1">
      <alignment wrapText="1"/>
      <protection hidden="1"/>
    </xf>
    <xf numFmtId="165" fontId="2" fillId="5" borderId="11" xfId="0" applyNumberFormat="1" applyFont="1" applyFill="1" applyBorder="1" applyAlignment="1" applyProtection="1">
      <alignment wrapText="1"/>
      <protection hidden="1"/>
    </xf>
    <xf numFmtId="165" fontId="2" fillId="5" borderId="10" xfId="0" applyNumberFormat="1" applyFont="1" applyFill="1" applyBorder="1" applyAlignment="1" applyProtection="1">
      <alignment wrapText="1"/>
      <protection hidden="1"/>
    </xf>
    <xf numFmtId="165" fontId="1" fillId="2" borderId="8" xfId="0" applyNumberFormat="1" applyFont="1" applyFill="1" applyBorder="1" applyAlignment="1" applyProtection="1">
      <alignment wrapText="1"/>
      <protection hidden="1"/>
    </xf>
    <xf numFmtId="165" fontId="2" fillId="5" borderId="8" xfId="0" applyNumberFormat="1" applyFont="1" applyFill="1" applyBorder="1" applyAlignment="1" applyProtection="1">
      <alignment wrapText="1"/>
      <protection hidden="1"/>
    </xf>
    <xf numFmtId="0" fontId="3" fillId="2" borderId="0" xfId="0" applyFont="1" applyFill="1" applyAlignment="1" applyProtection="1">
      <alignment horizontal="center"/>
      <protection hidden="1"/>
    </xf>
    <xf numFmtId="0" fontId="0" fillId="2" borderId="0" xfId="0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center" wrapText="1"/>
      <protection hidden="1"/>
    </xf>
    <xf numFmtId="0" fontId="0" fillId="2" borderId="0" xfId="0" applyFill="1" applyAlignment="1" applyProtection="1">
      <alignment horizontal="center" wrapText="1"/>
      <protection hidden="1"/>
    </xf>
    <xf numFmtId="165" fontId="2" fillId="2" borderId="8" xfId="0" applyNumberFormat="1" applyFont="1" applyFill="1" applyBorder="1" applyAlignment="1" applyProtection="1">
      <alignment wrapText="1"/>
      <protection hidden="1"/>
    </xf>
    <xf numFmtId="0" fontId="1" fillId="2" borderId="0" xfId="0" applyNumberFormat="1" applyFont="1" applyFill="1" applyBorder="1" applyAlignment="1" applyProtection="1">
      <alignment horizontal="center"/>
      <protection hidden="1"/>
    </xf>
    <xf numFmtId="0" fontId="1" fillId="2" borderId="0" xfId="0" applyNumberFormat="1" applyFont="1" applyFill="1" applyAlignment="1" applyProtection="1">
      <alignment wrapText="1"/>
      <protection hidden="1"/>
    </xf>
    <xf numFmtId="165" fontId="2" fillId="3" borderId="8" xfId="0" applyNumberFormat="1" applyFont="1" applyFill="1" applyBorder="1" applyAlignment="1" applyProtection="1">
      <alignment wrapText="1"/>
      <protection hidden="1"/>
    </xf>
    <xf numFmtId="165" fontId="2" fillId="4" borderId="8" xfId="0" applyNumberFormat="1" applyFont="1" applyFill="1" applyBorder="1" applyAlignment="1" applyProtection="1">
      <alignment wrapText="1"/>
      <protection hidden="1"/>
    </xf>
    <xf numFmtId="165" fontId="2" fillId="4" borderId="11" xfId="0" applyNumberFormat="1" applyFont="1" applyFill="1" applyBorder="1" applyAlignment="1" applyProtection="1">
      <alignment wrapText="1"/>
      <protection hidden="1"/>
    </xf>
    <xf numFmtId="165" fontId="2" fillId="4" borderId="10" xfId="0" applyNumberFormat="1" applyFont="1" applyFill="1" applyBorder="1" applyAlignment="1" applyProtection="1">
      <alignment wrapText="1"/>
      <protection hidden="1"/>
    </xf>
    <xf numFmtId="0" fontId="6" fillId="2" borderId="0" xfId="0" applyNumberFormat="1" applyFont="1" applyFill="1" applyBorder="1" applyAlignment="1" applyProtection="1">
      <alignment horizontal="center"/>
      <protection hidden="1"/>
    </xf>
    <xf numFmtId="0" fontId="5" fillId="2" borderId="0" xfId="0" applyNumberFormat="1" applyFont="1" applyFill="1" applyBorder="1" applyAlignment="1" applyProtection="1">
      <alignment horizontal="center"/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6" fillId="2" borderId="0" xfId="0" applyNumberFormat="1" applyFont="1" applyFill="1" applyBorder="1" applyAlignment="1" applyProtection="1">
      <alignment wrapText="1"/>
      <protection hidden="1"/>
    </xf>
    <xf numFmtId="0" fontId="6" fillId="2" borderId="0" xfId="0" applyNumberFormat="1" applyFont="1" applyFill="1" applyBorder="1" applyAlignment="1" applyProtection="1">
      <alignment horizontal="center" wrapText="1"/>
      <protection hidden="1"/>
    </xf>
    <xf numFmtId="165" fontId="1" fillId="2" borderId="8" xfId="0" applyNumberFormat="1" applyFont="1" applyFill="1" applyBorder="1" applyAlignment="1" applyProtection="1">
      <alignment horizontal="left" wrapText="1"/>
      <protection hidden="1"/>
    </xf>
    <xf numFmtId="165" fontId="1" fillId="2" borderId="9" xfId="0" applyNumberFormat="1" applyFont="1" applyFill="1" applyBorder="1" applyAlignment="1" applyProtection="1">
      <alignment horizontal="left" wrapText="1"/>
      <protection hidden="1"/>
    </xf>
    <xf numFmtId="0" fontId="2" fillId="2" borderId="8" xfId="0" applyNumberFormat="1" applyFont="1" applyFill="1" applyBorder="1" applyAlignment="1" applyProtection="1">
      <alignment horizontal="center" vertical="center"/>
      <protection hidden="1"/>
    </xf>
    <xf numFmtId="0" fontId="1" fillId="2" borderId="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13"/>
  <sheetViews>
    <sheetView showGridLines="0" tabSelected="1" topLeftCell="A398" workbookViewId="0">
      <selection activeCell="A404" sqref="A404:I404"/>
    </sheetView>
  </sheetViews>
  <sheetFormatPr defaultRowHeight="12.75"/>
  <cols>
    <col min="1" max="1" width="1.42578125" style="16" customWidth="1"/>
    <col min="2" max="2" width="0.7109375" style="16" customWidth="1"/>
    <col min="3" max="3" width="0.85546875" style="16" customWidth="1"/>
    <col min="4" max="4" width="0.7109375" style="16" customWidth="1"/>
    <col min="5" max="5" width="0.5703125" style="16" customWidth="1"/>
    <col min="6" max="7" width="0.7109375" style="16" customWidth="1"/>
    <col min="8" max="8" width="0.5703125" style="16" customWidth="1"/>
    <col min="9" max="9" width="38.28515625" style="16" customWidth="1"/>
    <col min="10" max="10" width="8.85546875" style="16" customWidth="1"/>
    <col min="11" max="12" width="5.7109375" style="16" customWidth="1"/>
    <col min="13" max="13" width="10.5703125" style="16" customWidth="1"/>
    <col min="14" max="14" width="5.7109375" style="16" customWidth="1"/>
    <col min="15" max="15" width="0" style="16" hidden="1" customWidth="1"/>
    <col min="16" max="16" width="11.7109375" style="16" customWidth="1"/>
    <col min="17" max="17" width="11.5703125" style="16" customWidth="1"/>
    <col min="18" max="18" width="12.5703125" style="16" customWidth="1"/>
    <col min="19" max="19" width="9" style="16" customWidth="1"/>
    <col min="20" max="257" width="9.140625" style="16" customWidth="1"/>
    <col min="258" max="16384" width="9.140625" style="16"/>
  </cols>
  <sheetData>
    <row r="1" spans="1:19" ht="15.75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13" t="s">
        <v>305</v>
      </c>
      <c r="N1" s="114"/>
      <c r="O1" s="114"/>
      <c r="P1" s="114"/>
      <c r="Q1" s="114"/>
      <c r="R1" s="14"/>
      <c r="S1" s="15"/>
    </row>
    <row r="2" spans="1:19" ht="83.25" customHeight="1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15" t="s">
        <v>315</v>
      </c>
      <c r="N2" s="116"/>
      <c r="O2" s="116"/>
      <c r="P2" s="116"/>
      <c r="Q2" s="116"/>
      <c r="R2" s="14"/>
      <c r="S2" s="15"/>
    </row>
    <row r="3" spans="1:19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2"/>
      <c r="P3" s="22"/>
      <c r="Q3" s="20"/>
      <c r="R3" s="19"/>
      <c r="S3" s="21"/>
    </row>
    <row r="4" spans="1:19" ht="45.75" customHeight="1">
      <c r="A4" s="128" t="s">
        <v>314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21"/>
    </row>
    <row r="5" spans="1:19" ht="11.25" customHeight="1">
      <c r="A5" s="3"/>
      <c r="B5" s="3"/>
      <c r="C5" s="3"/>
      <c r="D5" s="3"/>
      <c r="E5" s="3"/>
      <c r="F5" s="3"/>
      <c r="G5" s="3"/>
      <c r="H5" s="3"/>
      <c r="I5" s="3"/>
      <c r="J5" s="132"/>
      <c r="K5" s="132"/>
      <c r="L5" s="132"/>
      <c r="M5" s="132"/>
      <c r="N5" s="132"/>
      <c r="O5" s="1"/>
      <c r="P5" s="1"/>
      <c r="Q5" s="2"/>
      <c r="R5" s="14"/>
      <c r="S5" s="15"/>
    </row>
    <row r="6" spans="1:19" ht="12.75" hidden="1" customHeight="1" thickBot="1">
      <c r="A6" s="3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1"/>
      <c r="P6" s="1"/>
      <c r="Q6" s="2"/>
      <c r="R6" s="14"/>
      <c r="S6" s="15"/>
    </row>
    <row r="7" spans="1:19" ht="11.25" hidden="1" customHeight="1" thickBot="1">
      <c r="A7" s="4"/>
      <c r="B7" s="4"/>
      <c r="C7" s="4"/>
      <c r="D7" s="4"/>
      <c r="E7" s="4"/>
      <c r="F7" s="4"/>
      <c r="G7" s="4"/>
      <c r="H7" s="4"/>
      <c r="I7" s="4"/>
      <c r="J7" s="4"/>
      <c r="K7" s="14"/>
      <c r="L7" s="4"/>
      <c r="M7" s="4"/>
      <c r="N7" s="4"/>
      <c r="O7" s="4"/>
      <c r="P7" s="4"/>
      <c r="Q7" s="4"/>
      <c r="R7" s="14"/>
      <c r="S7" s="15"/>
    </row>
    <row r="8" spans="1:19" ht="123" customHeight="1">
      <c r="A8" s="4"/>
      <c r="B8" s="131" t="s">
        <v>301</v>
      </c>
      <c r="C8" s="131"/>
      <c r="D8" s="131"/>
      <c r="E8" s="131"/>
      <c r="F8" s="131"/>
      <c r="G8" s="131"/>
      <c r="H8" s="131"/>
      <c r="I8" s="131"/>
      <c r="J8" s="39" t="s">
        <v>300</v>
      </c>
      <c r="K8" s="39" t="s">
        <v>299</v>
      </c>
      <c r="L8" s="39" t="s">
        <v>298</v>
      </c>
      <c r="M8" s="39" t="s">
        <v>297</v>
      </c>
      <c r="N8" s="39" t="s">
        <v>296</v>
      </c>
      <c r="O8" s="39" t="s">
        <v>295</v>
      </c>
      <c r="P8" s="40" t="s">
        <v>303</v>
      </c>
      <c r="Q8" s="41" t="s">
        <v>302</v>
      </c>
      <c r="R8" s="42" t="s">
        <v>304</v>
      </c>
      <c r="S8" s="15"/>
    </row>
    <row r="9" spans="1:19" s="55" customFormat="1" ht="21.75" customHeight="1">
      <c r="A9" s="48"/>
      <c r="B9" s="120" t="s">
        <v>294</v>
      </c>
      <c r="C9" s="120"/>
      <c r="D9" s="120"/>
      <c r="E9" s="120"/>
      <c r="F9" s="120"/>
      <c r="G9" s="120"/>
      <c r="H9" s="120"/>
      <c r="I9" s="120"/>
      <c r="J9" s="63">
        <v>850</v>
      </c>
      <c r="K9" s="64">
        <v>0</v>
      </c>
      <c r="L9" s="64">
        <v>0</v>
      </c>
      <c r="M9" s="65" t="s">
        <v>3</v>
      </c>
      <c r="N9" s="66" t="s">
        <v>2</v>
      </c>
      <c r="O9" s="66"/>
      <c r="P9" s="67">
        <f>P10+P26+P30+P39+P43+P49+P56+P60</f>
        <v>25897.739999999998</v>
      </c>
      <c r="Q9" s="67">
        <f t="shared" ref="Q9:R9" si="0">Q10+Q26+Q30+Q39+Q43+Q49+Q56+Q60</f>
        <v>34954.5</v>
      </c>
      <c r="R9" s="68">
        <f t="shared" si="0"/>
        <v>33790.6</v>
      </c>
      <c r="S9" s="54"/>
    </row>
    <row r="10" spans="1:19" ht="12.75" customHeight="1">
      <c r="A10" s="3"/>
      <c r="B10" s="112" t="s">
        <v>125</v>
      </c>
      <c r="C10" s="112"/>
      <c r="D10" s="112"/>
      <c r="E10" s="112"/>
      <c r="F10" s="112"/>
      <c r="G10" s="112"/>
      <c r="H10" s="112"/>
      <c r="I10" s="112"/>
      <c r="J10" s="83">
        <v>850</v>
      </c>
      <c r="K10" s="84">
        <v>1</v>
      </c>
      <c r="L10" s="84">
        <v>0</v>
      </c>
      <c r="M10" s="85" t="s">
        <v>3</v>
      </c>
      <c r="N10" s="72" t="s">
        <v>2</v>
      </c>
      <c r="O10" s="72"/>
      <c r="P10" s="86">
        <f>P11+P21</f>
        <v>6312.5</v>
      </c>
      <c r="Q10" s="86">
        <f t="shared" ref="Q10:R10" si="1">Q11+Q21</f>
        <v>5975.3</v>
      </c>
      <c r="R10" s="87">
        <f t="shared" si="1"/>
        <v>5804.8</v>
      </c>
      <c r="S10" s="27"/>
    </row>
    <row r="11" spans="1:19" ht="32.25" customHeight="1">
      <c r="A11" s="3"/>
      <c r="B11" s="117" t="s">
        <v>119</v>
      </c>
      <c r="C11" s="117"/>
      <c r="D11" s="117"/>
      <c r="E11" s="117"/>
      <c r="F11" s="117"/>
      <c r="G11" s="117"/>
      <c r="H11" s="117"/>
      <c r="I11" s="117"/>
      <c r="J11" s="49">
        <v>850</v>
      </c>
      <c r="K11" s="50">
        <v>1</v>
      </c>
      <c r="L11" s="50">
        <v>6</v>
      </c>
      <c r="M11" s="51" t="s">
        <v>3</v>
      </c>
      <c r="N11" s="52" t="s">
        <v>2</v>
      </c>
      <c r="O11" s="52"/>
      <c r="P11" s="53">
        <f>P12+P14+P17+P19</f>
        <v>5020</v>
      </c>
      <c r="Q11" s="53">
        <f t="shared" ref="Q11:R11" si="2">Q12+Q14+Q17+Q19</f>
        <v>5835.8</v>
      </c>
      <c r="R11" s="88">
        <f t="shared" si="2"/>
        <v>5752.3</v>
      </c>
      <c r="S11" s="27"/>
    </row>
    <row r="12" spans="1:19" ht="89.25" customHeight="1">
      <c r="A12" s="3"/>
      <c r="B12" s="111" t="s">
        <v>293</v>
      </c>
      <c r="C12" s="111"/>
      <c r="D12" s="111"/>
      <c r="E12" s="111"/>
      <c r="F12" s="111"/>
      <c r="G12" s="111"/>
      <c r="H12" s="111"/>
      <c r="I12" s="111"/>
      <c r="J12" s="44">
        <v>850</v>
      </c>
      <c r="K12" s="45">
        <v>1</v>
      </c>
      <c r="L12" s="45">
        <v>6</v>
      </c>
      <c r="M12" s="46" t="s">
        <v>292</v>
      </c>
      <c r="N12" s="8" t="s">
        <v>2</v>
      </c>
      <c r="O12" s="8"/>
      <c r="P12" s="38">
        <f>P13</f>
        <v>4562.2</v>
      </c>
      <c r="Q12" s="38">
        <f t="shared" ref="Q12:R12" si="3">Q13</f>
        <v>5445</v>
      </c>
      <c r="R12" s="43">
        <f t="shared" si="3"/>
        <v>5440.4</v>
      </c>
      <c r="S12" s="27"/>
    </row>
    <row r="13" spans="1:19" ht="21.75" customHeight="1">
      <c r="A13" s="3"/>
      <c r="B13" s="111" t="s">
        <v>12</v>
      </c>
      <c r="C13" s="111"/>
      <c r="D13" s="111"/>
      <c r="E13" s="111"/>
      <c r="F13" s="111"/>
      <c r="G13" s="111"/>
      <c r="H13" s="111"/>
      <c r="I13" s="111"/>
      <c r="J13" s="44">
        <v>850</v>
      </c>
      <c r="K13" s="45">
        <v>1</v>
      </c>
      <c r="L13" s="45">
        <v>6</v>
      </c>
      <c r="M13" s="46" t="s">
        <v>292</v>
      </c>
      <c r="N13" s="8" t="s">
        <v>10</v>
      </c>
      <c r="O13" s="8"/>
      <c r="P13" s="38">
        <v>4562.2</v>
      </c>
      <c r="Q13" s="38">
        <v>5445</v>
      </c>
      <c r="R13" s="43">
        <v>5440.4</v>
      </c>
      <c r="S13" s="27"/>
    </row>
    <row r="14" spans="1:19" ht="87" customHeight="1">
      <c r="A14" s="3"/>
      <c r="B14" s="111" t="s">
        <v>291</v>
      </c>
      <c r="C14" s="111"/>
      <c r="D14" s="111"/>
      <c r="E14" s="111"/>
      <c r="F14" s="111"/>
      <c r="G14" s="111"/>
      <c r="H14" s="111"/>
      <c r="I14" s="111"/>
      <c r="J14" s="44">
        <v>850</v>
      </c>
      <c r="K14" s="45">
        <v>1</v>
      </c>
      <c r="L14" s="45">
        <v>6</v>
      </c>
      <c r="M14" s="46" t="s">
        <v>290</v>
      </c>
      <c r="N14" s="8" t="s">
        <v>2</v>
      </c>
      <c r="O14" s="8"/>
      <c r="P14" s="38">
        <f>P15+P16</f>
        <v>452</v>
      </c>
      <c r="Q14" s="38">
        <f t="shared" ref="Q14:R14" si="4">Q15+Q16</f>
        <v>316.2</v>
      </c>
      <c r="R14" s="43">
        <f t="shared" si="4"/>
        <v>239.8</v>
      </c>
      <c r="S14" s="27"/>
    </row>
    <row r="15" spans="1:19" ht="21.75" customHeight="1">
      <c r="A15" s="3"/>
      <c r="B15" s="111" t="s">
        <v>16</v>
      </c>
      <c r="C15" s="111"/>
      <c r="D15" s="111"/>
      <c r="E15" s="111"/>
      <c r="F15" s="111"/>
      <c r="G15" s="111"/>
      <c r="H15" s="111"/>
      <c r="I15" s="111"/>
      <c r="J15" s="44">
        <v>850</v>
      </c>
      <c r="K15" s="45">
        <v>1</v>
      </c>
      <c r="L15" s="45">
        <v>6</v>
      </c>
      <c r="M15" s="46" t="s">
        <v>290</v>
      </c>
      <c r="N15" s="8" t="s">
        <v>14</v>
      </c>
      <c r="O15" s="8"/>
      <c r="P15" s="38">
        <v>450</v>
      </c>
      <c r="Q15" s="38">
        <v>314.2</v>
      </c>
      <c r="R15" s="43">
        <v>237.8</v>
      </c>
      <c r="S15" s="27"/>
    </row>
    <row r="16" spans="1:19" ht="12.75" customHeight="1">
      <c r="A16" s="3"/>
      <c r="B16" s="111" t="s">
        <v>20</v>
      </c>
      <c r="C16" s="111"/>
      <c r="D16" s="111"/>
      <c r="E16" s="111"/>
      <c r="F16" s="111"/>
      <c r="G16" s="111"/>
      <c r="H16" s="111"/>
      <c r="I16" s="111"/>
      <c r="J16" s="44">
        <v>850</v>
      </c>
      <c r="K16" s="45">
        <v>1</v>
      </c>
      <c r="L16" s="45">
        <v>6</v>
      </c>
      <c r="M16" s="46" t="s">
        <v>290</v>
      </c>
      <c r="N16" s="8" t="s">
        <v>18</v>
      </c>
      <c r="O16" s="8"/>
      <c r="P16" s="38">
        <v>2</v>
      </c>
      <c r="Q16" s="38">
        <v>2</v>
      </c>
      <c r="R16" s="43">
        <v>2</v>
      </c>
      <c r="S16" s="27"/>
    </row>
    <row r="17" spans="1:19" ht="139.5" customHeight="1">
      <c r="A17" s="3"/>
      <c r="B17" s="111" t="s">
        <v>289</v>
      </c>
      <c r="C17" s="111"/>
      <c r="D17" s="111"/>
      <c r="E17" s="111"/>
      <c r="F17" s="111"/>
      <c r="G17" s="111"/>
      <c r="H17" s="111"/>
      <c r="I17" s="111"/>
      <c r="J17" s="44">
        <v>850</v>
      </c>
      <c r="K17" s="45">
        <v>1</v>
      </c>
      <c r="L17" s="45">
        <v>6</v>
      </c>
      <c r="M17" s="46" t="s">
        <v>288</v>
      </c>
      <c r="N17" s="8" t="s">
        <v>2</v>
      </c>
      <c r="O17" s="8"/>
      <c r="P17" s="38">
        <f>P18</f>
        <v>5.8</v>
      </c>
      <c r="Q17" s="38">
        <f t="shared" ref="Q17:R17" si="5">Q18</f>
        <v>5.8</v>
      </c>
      <c r="R17" s="43">
        <f t="shared" si="5"/>
        <v>3.3</v>
      </c>
      <c r="S17" s="27"/>
    </row>
    <row r="18" spans="1:19" ht="21.75" customHeight="1">
      <c r="A18" s="3"/>
      <c r="B18" s="111" t="s">
        <v>16</v>
      </c>
      <c r="C18" s="111"/>
      <c r="D18" s="111"/>
      <c r="E18" s="111"/>
      <c r="F18" s="111"/>
      <c r="G18" s="111"/>
      <c r="H18" s="111"/>
      <c r="I18" s="111"/>
      <c r="J18" s="44">
        <v>850</v>
      </c>
      <c r="K18" s="45">
        <v>1</v>
      </c>
      <c r="L18" s="45">
        <v>6</v>
      </c>
      <c r="M18" s="46" t="s">
        <v>288</v>
      </c>
      <c r="N18" s="8" t="s">
        <v>14</v>
      </c>
      <c r="O18" s="8"/>
      <c r="P18" s="38">
        <v>5.8</v>
      </c>
      <c r="Q18" s="38">
        <v>5.8</v>
      </c>
      <c r="R18" s="43">
        <v>3.3</v>
      </c>
      <c r="S18" s="27"/>
    </row>
    <row r="19" spans="1:19" ht="42.75" customHeight="1">
      <c r="A19" s="3"/>
      <c r="B19" s="111" t="s">
        <v>13</v>
      </c>
      <c r="C19" s="111"/>
      <c r="D19" s="111"/>
      <c r="E19" s="111"/>
      <c r="F19" s="111"/>
      <c r="G19" s="111"/>
      <c r="H19" s="111"/>
      <c r="I19" s="111"/>
      <c r="J19" s="44">
        <v>850</v>
      </c>
      <c r="K19" s="45">
        <v>1</v>
      </c>
      <c r="L19" s="45">
        <v>6</v>
      </c>
      <c r="M19" s="46" t="s">
        <v>11</v>
      </c>
      <c r="N19" s="8" t="s">
        <v>2</v>
      </c>
      <c r="O19" s="8"/>
      <c r="P19" s="38">
        <f>P20</f>
        <v>0</v>
      </c>
      <c r="Q19" s="38">
        <f t="shared" ref="Q19:R19" si="6">Q20</f>
        <v>68.8</v>
      </c>
      <c r="R19" s="43">
        <f t="shared" si="6"/>
        <v>68.8</v>
      </c>
      <c r="S19" s="27"/>
    </row>
    <row r="20" spans="1:19" ht="21.75" customHeight="1">
      <c r="A20" s="3"/>
      <c r="B20" s="111" t="s">
        <v>12</v>
      </c>
      <c r="C20" s="111"/>
      <c r="D20" s="111"/>
      <c r="E20" s="111"/>
      <c r="F20" s="111"/>
      <c r="G20" s="111"/>
      <c r="H20" s="111"/>
      <c r="I20" s="111"/>
      <c r="J20" s="44">
        <v>850</v>
      </c>
      <c r="K20" s="45">
        <v>1</v>
      </c>
      <c r="L20" s="45">
        <v>6</v>
      </c>
      <c r="M20" s="46" t="s">
        <v>11</v>
      </c>
      <c r="N20" s="8" t="s">
        <v>10</v>
      </c>
      <c r="O20" s="8"/>
      <c r="P20" s="38"/>
      <c r="Q20" s="38">
        <v>68.8</v>
      </c>
      <c r="R20" s="43">
        <v>68.8</v>
      </c>
      <c r="S20" s="27"/>
    </row>
    <row r="21" spans="1:19" ht="12.75" customHeight="1">
      <c r="A21" s="3"/>
      <c r="B21" s="117" t="s">
        <v>239</v>
      </c>
      <c r="C21" s="117"/>
      <c r="D21" s="117"/>
      <c r="E21" s="117"/>
      <c r="F21" s="117"/>
      <c r="G21" s="117"/>
      <c r="H21" s="117"/>
      <c r="I21" s="117"/>
      <c r="J21" s="49">
        <v>850</v>
      </c>
      <c r="K21" s="50">
        <v>1</v>
      </c>
      <c r="L21" s="50">
        <v>13</v>
      </c>
      <c r="M21" s="51" t="s">
        <v>3</v>
      </c>
      <c r="N21" s="52" t="s">
        <v>2</v>
      </c>
      <c r="O21" s="52"/>
      <c r="P21" s="53">
        <f>P22+P24</f>
        <v>1292.5</v>
      </c>
      <c r="Q21" s="53">
        <f t="shared" ref="Q21:R21" si="7">Q22+Q24</f>
        <v>139.5</v>
      </c>
      <c r="R21" s="88">
        <f t="shared" si="7"/>
        <v>52.5</v>
      </c>
      <c r="S21" s="27"/>
    </row>
    <row r="22" spans="1:19" ht="21.75" customHeight="1">
      <c r="A22" s="3"/>
      <c r="B22" s="111" t="s">
        <v>287</v>
      </c>
      <c r="C22" s="111"/>
      <c r="D22" s="111"/>
      <c r="E22" s="111"/>
      <c r="F22" s="111"/>
      <c r="G22" s="111"/>
      <c r="H22" s="111"/>
      <c r="I22" s="111"/>
      <c r="J22" s="44">
        <v>850</v>
      </c>
      <c r="K22" s="45">
        <v>1</v>
      </c>
      <c r="L22" s="45">
        <v>13</v>
      </c>
      <c r="M22" s="46" t="s">
        <v>286</v>
      </c>
      <c r="N22" s="8" t="s">
        <v>2</v>
      </c>
      <c r="O22" s="8"/>
      <c r="P22" s="38">
        <f>P23</f>
        <v>168</v>
      </c>
      <c r="Q22" s="38">
        <f t="shared" ref="Q22:R22" si="8">Q23</f>
        <v>139.5</v>
      </c>
      <c r="R22" s="43">
        <f t="shared" si="8"/>
        <v>52.5</v>
      </c>
      <c r="S22" s="27"/>
    </row>
    <row r="23" spans="1:19" ht="12.75" customHeight="1">
      <c r="A23" s="3"/>
      <c r="B23" s="111" t="s">
        <v>255</v>
      </c>
      <c r="C23" s="111"/>
      <c r="D23" s="111"/>
      <c r="E23" s="111"/>
      <c r="F23" s="111"/>
      <c r="G23" s="111"/>
      <c r="H23" s="111"/>
      <c r="I23" s="111"/>
      <c r="J23" s="44">
        <v>850</v>
      </c>
      <c r="K23" s="45">
        <v>1</v>
      </c>
      <c r="L23" s="45">
        <v>13</v>
      </c>
      <c r="M23" s="46" t="s">
        <v>286</v>
      </c>
      <c r="N23" s="8" t="s">
        <v>254</v>
      </c>
      <c r="O23" s="8"/>
      <c r="P23" s="38">
        <v>168</v>
      </c>
      <c r="Q23" s="38">
        <v>139.5</v>
      </c>
      <c r="R23" s="43">
        <v>52.5</v>
      </c>
      <c r="S23" s="27"/>
    </row>
    <row r="24" spans="1:19" ht="37.5" customHeight="1">
      <c r="A24" s="3"/>
      <c r="B24" s="129" t="s">
        <v>142</v>
      </c>
      <c r="C24" s="129"/>
      <c r="D24" s="129"/>
      <c r="E24" s="129"/>
      <c r="F24" s="129"/>
      <c r="G24" s="129"/>
      <c r="H24" s="129"/>
      <c r="I24" s="129"/>
      <c r="J24" s="44">
        <v>850</v>
      </c>
      <c r="K24" s="45">
        <v>1</v>
      </c>
      <c r="L24" s="45">
        <v>13</v>
      </c>
      <c r="M24" s="47">
        <v>9990025960</v>
      </c>
      <c r="N24" s="37">
        <v>0</v>
      </c>
      <c r="O24" s="8"/>
      <c r="P24" s="38">
        <f>P25</f>
        <v>1124.5</v>
      </c>
      <c r="Q24" s="38">
        <f t="shared" ref="Q24:R24" si="9">Q25</f>
        <v>0</v>
      </c>
      <c r="R24" s="43">
        <f t="shared" si="9"/>
        <v>0</v>
      </c>
      <c r="S24" s="27"/>
    </row>
    <row r="25" spans="1:19" ht="12.75" customHeight="1">
      <c r="A25" s="3"/>
      <c r="B25" s="129" t="s">
        <v>241</v>
      </c>
      <c r="C25" s="129"/>
      <c r="D25" s="129"/>
      <c r="E25" s="129"/>
      <c r="F25" s="129"/>
      <c r="G25" s="129"/>
      <c r="H25" s="129"/>
      <c r="I25" s="129"/>
      <c r="J25" s="44">
        <v>850</v>
      </c>
      <c r="K25" s="45">
        <v>1</v>
      </c>
      <c r="L25" s="45">
        <v>13</v>
      </c>
      <c r="M25" s="47">
        <v>9990025960</v>
      </c>
      <c r="N25" s="37">
        <v>870</v>
      </c>
      <c r="O25" s="8"/>
      <c r="P25" s="38">
        <v>1124.5</v>
      </c>
      <c r="Q25" s="38"/>
      <c r="R25" s="43"/>
      <c r="S25" s="27"/>
    </row>
    <row r="26" spans="1:19" ht="12.75" customHeight="1">
      <c r="A26" s="3"/>
      <c r="B26" s="112" t="s">
        <v>285</v>
      </c>
      <c r="C26" s="112"/>
      <c r="D26" s="112"/>
      <c r="E26" s="112"/>
      <c r="F26" s="112"/>
      <c r="G26" s="112"/>
      <c r="H26" s="112"/>
      <c r="I26" s="112"/>
      <c r="J26" s="83">
        <v>850</v>
      </c>
      <c r="K26" s="84">
        <v>2</v>
      </c>
      <c r="L26" s="84">
        <v>0</v>
      </c>
      <c r="M26" s="85" t="s">
        <v>3</v>
      </c>
      <c r="N26" s="72" t="s">
        <v>2</v>
      </c>
      <c r="O26" s="72"/>
      <c r="P26" s="86">
        <f>P27</f>
        <v>421</v>
      </c>
      <c r="Q26" s="86">
        <f t="shared" ref="Q26:R28" si="10">Q27</f>
        <v>481.6</v>
      </c>
      <c r="R26" s="87">
        <f t="shared" si="10"/>
        <v>481.6</v>
      </c>
      <c r="S26" s="27"/>
    </row>
    <row r="27" spans="1:19" ht="12.75" customHeight="1">
      <c r="A27" s="3"/>
      <c r="B27" s="117" t="s">
        <v>284</v>
      </c>
      <c r="C27" s="117"/>
      <c r="D27" s="117"/>
      <c r="E27" s="117"/>
      <c r="F27" s="117"/>
      <c r="G27" s="117"/>
      <c r="H27" s="117"/>
      <c r="I27" s="117"/>
      <c r="J27" s="49">
        <v>850</v>
      </c>
      <c r="K27" s="50">
        <v>2</v>
      </c>
      <c r="L27" s="50">
        <v>3</v>
      </c>
      <c r="M27" s="51" t="s">
        <v>3</v>
      </c>
      <c r="N27" s="52" t="s">
        <v>2</v>
      </c>
      <c r="O27" s="52"/>
      <c r="P27" s="53">
        <f>P28</f>
        <v>421</v>
      </c>
      <c r="Q27" s="53">
        <f t="shared" si="10"/>
        <v>481.6</v>
      </c>
      <c r="R27" s="88">
        <f t="shared" si="10"/>
        <v>481.6</v>
      </c>
      <c r="S27" s="27"/>
    </row>
    <row r="28" spans="1:19" ht="42.75" customHeight="1">
      <c r="A28" s="3"/>
      <c r="B28" s="111" t="s">
        <v>283</v>
      </c>
      <c r="C28" s="111"/>
      <c r="D28" s="111"/>
      <c r="E28" s="111"/>
      <c r="F28" s="111"/>
      <c r="G28" s="111"/>
      <c r="H28" s="111"/>
      <c r="I28" s="111"/>
      <c r="J28" s="44">
        <v>850</v>
      </c>
      <c r="K28" s="45">
        <v>2</v>
      </c>
      <c r="L28" s="45">
        <v>3</v>
      </c>
      <c r="M28" s="46" t="s">
        <v>281</v>
      </c>
      <c r="N28" s="8" t="s">
        <v>2</v>
      </c>
      <c r="O28" s="8"/>
      <c r="P28" s="38">
        <f>P29</f>
        <v>421</v>
      </c>
      <c r="Q28" s="38">
        <f t="shared" si="10"/>
        <v>481.6</v>
      </c>
      <c r="R28" s="43">
        <f t="shared" si="10"/>
        <v>481.6</v>
      </c>
      <c r="S28" s="27"/>
    </row>
    <row r="29" spans="1:19" ht="12.75" customHeight="1">
      <c r="A29" s="3"/>
      <c r="B29" s="111" t="s">
        <v>282</v>
      </c>
      <c r="C29" s="111"/>
      <c r="D29" s="111"/>
      <c r="E29" s="111"/>
      <c r="F29" s="111"/>
      <c r="G29" s="111"/>
      <c r="H29" s="111"/>
      <c r="I29" s="111"/>
      <c r="J29" s="44">
        <v>850</v>
      </c>
      <c r="K29" s="45">
        <v>2</v>
      </c>
      <c r="L29" s="45">
        <v>3</v>
      </c>
      <c r="M29" s="46" t="s">
        <v>281</v>
      </c>
      <c r="N29" s="8" t="s">
        <v>280</v>
      </c>
      <c r="O29" s="8"/>
      <c r="P29" s="38">
        <v>421</v>
      </c>
      <c r="Q29" s="38">
        <v>481.6</v>
      </c>
      <c r="R29" s="43">
        <v>481.6</v>
      </c>
      <c r="S29" s="27"/>
    </row>
    <row r="30" spans="1:19" ht="12.75" customHeight="1">
      <c r="A30" s="3"/>
      <c r="B30" s="112" t="s">
        <v>77</v>
      </c>
      <c r="C30" s="112"/>
      <c r="D30" s="112"/>
      <c r="E30" s="112"/>
      <c r="F30" s="112"/>
      <c r="G30" s="112"/>
      <c r="H30" s="112"/>
      <c r="I30" s="112"/>
      <c r="J30" s="83">
        <v>850</v>
      </c>
      <c r="K30" s="84">
        <v>4</v>
      </c>
      <c r="L30" s="84">
        <v>0</v>
      </c>
      <c r="M30" s="85" t="s">
        <v>3</v>
      </c>
      <c r="N30" s="72" t="s">
        <v>2</v>
      </c>
      <c r="O30" s="72"/>
      <c r="P30" s="86">
        <f>P31+P34</f>
        <v>4417.9400000000005</v>
      </c>
      <c r="Q30" s="86">
        <f t="shared" ref="Q30:R30" si="11">Q31+Q34</f>
        <v>4417.8999999999996</v>
      </c>
      <c r="R30" s="87">
        <f t="shared" si="11"/>
        <v>4394.3999999999996</v>
      </c>
      <c r="S30" s="27"/>
    </row>
    <row r="31" spans="1:19" ht="12.75" customHeight="1">
      <c r="A31" s="3"/>
      <c r="B31" s="117" t="s">
        <v>202</v>
      </c>
      <c r="C31" s="117"/>
      <c r="D31" s="117"/>
      <c r="E31" s="117"/>
      <c r="F31" s="117"/>
      <c r="G31" s="117"/>
      <c r="H31" s="117"/>
      <c r="I31" s="117"/>
      <c r="J31" s="49">
        <v>850</v>
      </c>
      <c r="K31" s="50">
        <v>4</v>
      </c>
      <c r="L31" s="50">
        <v>9</v>
      </c>
      <c r="M31" s="51" t="s">
        <v>3</v>
      </c>
      <c r="N31" s="52" t="s">
        <v>2</v>
      </c>
      <c r="O31" s="52"/>
      <c r="P31" s="53">
        <f>P32</f>
        <v>2700</v>
      </c>
      <c r="Q31" s="53">
        <f t="shared" ref="Q31:R32" si="12">Q32</f>
        <v>2700</v>
      </c>
      <c r="R31" s="88">
        <f t="shared" si="12"/>
        <v>2700</v>
      </c>
      <c r="S31" s="27"/>
    </row>
    <row r="32" spans="1:19" ht="111" customHeight="1">
      <c r="A32" s="3"/>
      <c r="B32" s="111" t="s">
        <v>259</v>
      </c>
      <c r="C32" s="111"/>
      <c r="D32" s="111"/>
      <c r="E32" s="111"/>
      <c r="F32" s="111"/>
      <c r="G32" s="111"/>
      <c r="H32" s="111"/>
      <c r="I32" s="111"/>
      <c r="J32" s="44">
        <v>850</v>
      </c>
      <c r="K32" s="45">
        <v>4</v>
      </c>
      <c r="L32" s="45">
        <v>9</v>
      </c>
      <c r="M32" s="46" t="s">
        <v>257</v>
      </c>
      <c r="N32" s="8" t="s">
        <v>2</v>
      </c>
      <c r="O32" s="8"/>
      <c r="P32" s="38">
        <f>P33</f>
        <v>2700</v>
      </c>
      <c r="Q32" s="38">
        <f t="shared" si="12"/>
        <v>2700</v>
      </c>
      <c r="R32" s="43">
        <f t="shared" si="12"/>
        <v>2700</v>
      </c>
      <c r="S32" s="27"/>
    </row>
    <row r="33" spans="1:19" ht="12.75" customHeight="1">
      <c r="A33" s="3"/>
      <c r="B33" s="111" t="s">
        <v>258</v>
      </c>
      <c r="C33" s="111"/>
      <c r="D33" s="111"/>
      <c r="E33" s="111"/>
      <c r="F33" s="111"/>
      <c r="G33" s="111"/>
      <c r="H33" s="111"/>
      <c r="I33" s="111"/>
      <c r="J33" s="44">
        <v>850</v>
      </c>
      <c r="K33" s="45">
        <v>4</v>
      </c>
      <c r="L33" s="45">
        <v>9</v>
      </c>
      <c r="M33" s="46" t="s">
        <v>257</v>
      </c>
      <c r="N33" s="8" t="s">
        <v>256</v>
      </c>
      <c r="O33" s="8"/>
      <c r="P33" s="38">
        <v>2700</v>
      </c>
      <c r="Q33" s="38">
        <v>2700</v>
      </c>
      <c r="R33" s="43">
        <v>2700</v>
      </c>
      <c r="S33" s="27"/>
    </row>
    <row r="34" spans="1:19" ht="12.75" customHeight="1">
      <c r="A34" s="3"/>
      <c r="B34" s="117" t="s">
        <v>279</v>
      </c>
      <c r="C34" s="117"/>
      <c r="D34" s="117"/>
      <c r="E34" s="117"/>
      <c r="F34" s="117"/>
      <c r="G34" s="117"/>
      <c r="H34" s="117"/>
      <c r="I34" s="117"/>
      <c r="J34" s="49">
        <v>850</v>
      </c>
      <c r="K34" s="50">
        <v>4</v>
      </c>
      <c r="L34" s="50">
        <v>10</v>
      </c>
      <c r="M34" s="51" t="s">
        <v>3</v>
      </c>
      <c r="N34" s="52" t="s">
        <v>2</v>
      </c>
      <c r="O34" s="52"/>
      <c r="P34" s="53">
        <f>P35+P37</f>
        <v>1717.94</v>
      </c>
      <c r="Q34" s="53">
        <f t="shared" ref="Q34:R34" si="13">Q35+Q37</f>
        <v>1717.8999999999999</v>
      </c>
      <c r="R34" s="88">
        <f t="shared" si="13"/>
        <v>1694.4</v>
      </c>
      <c r="S34" s="27"/>
    </row>
    <row r="35" spans="1:19" ht="89.25" customHeight="1">
      <c r="A35" s="3"/>
      <c r="B35" s="111" t="s">
        <v>278</v>
      </c>
      <c r="C35" s="111"/>
      <c r="D35" s="111"/>
      <c r="E35" s="111"/>
      <c r="F35" s="111"/>
      <c r="G35" s="111"/>
      <c r="H35" s="111"/>
      <c r="I35" s="111"/>
      <c r="J35" s="44">
        <v>850</v>
      </c>
      <c r="K35" s="45">
        <v>4</v>
      </c>
      <c r="L35" s="45">
        <v>10</v>
      </c>
      <c r="M35" s="46" t="s">
        <v>277</v>
      </c>
      <c r="N35" s="8" t="s">
        <v>2</v>
      </c>
      <c r="O35" s="8"/>
      <c r="P35" s="38">
        <f>P36</f>
        <v>1475.14</v>
      </c>
      <c r="Q35" s="38">
        <f t="shared" ref="Q35:R35" si="14">Q36</f>
        <v>1475.1</v>
      </c>
      <c r="R35" s="43">
        <f t="shared" si="14"/>
        <v>1454.5</v>
      </c>
      <c r="S35" s="27"/>
    </row>
    <row r="36" spans="1:19" ht="21.75" customHeight="1">
      <c r="A36" s="3"/>
      <c r="B36" s="111" t="s">
        <v>16</v>
      </c>
      <c r="C36" s="111"/>
      <c r="D36" s="111"/>
      <c r="E36" s="111"/>
      <c r="F36" s="111"/>
      <c r="G36" s="111"/>
      <c r="H36" s="111"/>
      <c r="I36" s="111"/>
      <c r="J36" s="44">
        <v>850</v>
      </c>
      <c r="K36" s="45">
        <v>4</v>
      </c>
      <c r="L36" s="45">
        <v>10</v>
      </c>
      <c r="M36" s="46" t="s">
        <v>277</v>
      </c>
      <c r="N36" s="8" t="s">
        <v>14</v>
      </c>
      <c r="O36" s="8"/>
      <c r="P36" s="38">
        <v>1475.14</v>
      </c>
      <c r="Q36" s="38">
        <v>1475.1</v>
      </c>
      <c r="R36" s="43">
        <v>1454.5</v>
      </c>
      <c r="S36" s="27"/>
    </row>
    <row r="37" spans="1:19" ht="32.25" customHeight="1">
      <c r="A37" s="3"/>
      <c r="B37" s="111" t="s">
        <v>276</v>
      </c>
      <c r="C37" s="111"/>
      <c r="D37" s="111"/>
      <c r="E37" s="111"/>
      <c r="F37" s="111"/>
      <c r="G37" s="111"/>
      <c r="H37" s="111"/>
      <c r="I37" s="111"/>
      <c r="J37" s="44">
        <v>850</v>
      </c>
      <c r="K37" s="45">
        <v>4</v>
      </c>
      <c r="L37" s="45">
        <v>10</v>
      </c>
      <c r="M37" s="46" t="s">
        <v>275</v>
      </c>
      <c r="N37" s="8" t="s">
        <v>2</v>
      </c>
      <c r="O37" s="8"/>
      <c r="P37" s="38">
        <f>P38</f>
        <v>242.8</v>
      </c>
      <c r="Q37" s="38">
        <f t="shared" ref="Q37:R37" si="15">Q38</f>
        <v>242.8</v>
      </c>
      <c r="R37" s="43">
        <f t="shared" si="15"/>
        <v>239.9</v>
      </c>
      <c r="S37" s="27"/>
    </row>
    <row r="38" spans="1:19" ht="12.75" customHeight="1">
      <c r="A38" s="3"/>
      <c r="B38" s="111" t="s">
        <v>258</v>
      </c>
      <c r="C38" s="111"/>
      <c r="D38" s="111"/>
      <c r="E38" s="111"/>
      <c r="F38" s="111"/>
      <c r="G38" s="111"/>
      <c r="H38" s="111"/>
      <c r="I38" s="111"/>
      <c r="J38" s="44">
        <v>850</v>
      </c>
      <c r="K38" s="45">
        <v>4</v>
      </c>
      <c r="L38" s="45">
        <v>10</v>
      </c>
      <c r="M38" s="46" t="s">
        <v>275</v>
      </c>
      <c r="N38" s="8" t="s">
        <v>256</v>
      </c>
      <c r="O38" s="8"/>
      <c r="P38" s="38">
        <v>242.8</v>
      </c>
      <c r="Q38" s="38">
        <v>242.8</v>
      </c>
      <c r="R38" s="43">
        <v>239.9</v>
      </c>
      <c r="S38" s="27"/>
    </row>
    <row r="39" spans="1:19" ht="12.75" customHeight="1">
      <c r="A39" s="3"/>
      <c r="B39" s="112" t="s">
        <v>184</v>
      </c>
      <c r="C39" s="112"/>
      <c r="D39" s="112"/>
      <c r="E39" s="112"/>
      <c r="F39" s="112"/>
      <c r="G39" s="112"/>
      <c r="H39" s="112"/>
      <c r="I39" s="112"/>
      <c r="J39" s="83">
        <v>850</v>
      </c>
      <c r="K39" s="84">
        <v>5</v>
      </c>
      <c r="L39" s="84">
        <v>0</v>
      </c>
      <c r="M39" s="85" t="s">
        <v>3</v>
      </c>
      <c r="N39" s="72" t="s">
        <v>2</v>
      </c>
      <c r="O39" s="72"/>
      <c r="P39" s="86">
        <f>P40</f>
        <v>2900</v>
      </c>
      <c r="Q39" s="86">
        <f t="shared" ref="Q39:R41" si="16">Q40</f>
        <v>7140</v>
      </c>
      <c r="R39" s="87">
        <f t="shared" si="16"/>
        <v>7136</v>
      </c>
      <c r="S39" s="27"/>
    </row>
    <row r="40" spans="1:19" ht="12.75" customHeight="1">
      <c r="A40" s="3"/>
      <c r="B40" s="117" t="s">
        <v>174</v>
      </c>
      <c r="C40" s="117"/>
      <c r="D40" s="117"/>
      <c r="E40" s="117"/>
      <c r="F40" s="117"/>
      <c r="G40" s="117"/>
      <c r="H40" s="117"/>
      <c r="I40" s="117"/>
      <c r="J40" s="49">
        <v>850</v>
      </c>
      <c r="K40" s="50">
        <v>5</v>
      </c>
      <c r="L40" s="50">
        <v>2</v>
      </c>
      <c r="M40" s="51" t="s">
        <v>3</v>
      </c>
      <c r="N40" s="52" t="s">
        <v>2</v>
      </c>
      <c r="O40" s="52"/>
      <c r="P40" s="53">
        <f>P41</f>
        <v>2900</v>
      </c>
      <c r="Q40" s="53">
        <f t="shared" si="16"/>
        <v>7140</v>
      </c>
      <c r="R40" s="88">
        <f t="shared" si="16"/>
        <v>7136</v>
      </c>
      <c r="S40" s="27"/>
    </row>
    <row r="41" spans="1:19" ht="114.75" customHeight="1">
      <c r="A41" s="3"/>
      <c r="B41" s="111" t="s">
        <v>259</v>
      </c>
      <c r="C41" s="111"/>
      <c r="D41" s="111"/>
      <c r="E41" s="111"/>
      <c r="F41" s="111"/>
      <c r="G41" s="111"/>
      <c r="H41" s="111"/>
      <c r="I41" s="111"/>
      <c r="J41" s="44">
        <v>850</v>
      </c>
      <c r="K41" s="45">
        <v>5</v>
      </c>
      <c r="L41" s="45">
        <v>2</v>
      </c>
      <c r="M41" s="46" t="s">
        <v>257</v>
      </c>
      <c r="N41" s="8" t="s">
        <v>2</v>
      </c>
      <c r="O41" s="8"/>
      <c r="P41" s="38">
        <f>P42</f>
        <v>2900</v>
      </c>
      <c r="Q41" s="38">
        <f t="shared" si="16"/>
        <v>7140</v>
      </c>
      <c r="R41" s="43">
        <f t="shared" si="16"/>
        <v>7136</v>
      </c>
      <c r="S41" s="27"/>
    </row>
    <row r="42" spans="1:19" ht="12.75" customHeight="1">
      <c r="A42" s="3"/>
      <c r="B42" s="111" t="s">
        <v>258</v>
      </c>
      <c r="C42" s="111"/>
      <c r="D42" s="111"/>
      <c r="E42" s="111"/>
      <c r="F42" s="111"/>
      <c r="G42" s="111"/>
      <c r="H42" s="111"/>
      <c r="I42" s="111"/>
      <c r="J42" s="44">
        <v>850</v>
      </c>
      <c r="K42" s="45">
        <v>5</v>
      </c>
      <c r="L42" s="45">
        <v>2</v>
      </c>
      <c r="M42" s="46" t="s">
        <v>257</v>
      </c>
      <c r="N42" s="8" t="s">
        <v>256</v>
      </c>
      <c r="O42" s="8"/>
      <c r="P42" s="38">
        <v>2900</v>
      </c>
      <c r="Q42" s="38">
        <v>7140</v>
      </c>
      <c r="R42" s="43">
        <v>7136</v>
      </c>
      <c r="S42" s="27"/>
    </row>
    <row r="43" spans="1:19" ht="12.75" customHeight="1">
      <c r="A43" s="3"/>
      <c r="B43" s="112" t="s">
        <v>109</v>
      </c>
      <c r="C43" s="112"/>
      <c r="D43" s="112"/>
      <c r="E43" s="112"/>
      <c r="F43" s="112"/>
      <c r="G43" s="112"/>
      <c r="H43" s="112"/>
      <c r="I43" s="112"/>
      <c r="J43" s="83">
        <v>850</v>
      </c>
      <c r="K43" s="84">
        <v>8</v>
      </c>
      <c r="L43" s="84">
        <v>0</v>
      </c>
      <c r="M43" s="85" t="s">
        <v>3</v>
      </c>
      <c r="N43" s="72" t="s">
        <v>2</v>
      </c>
      <c r="O43" s="72"/>
      <c r="P43" s="86">
        <f>P44</f>
        <v>734.5</v>
      </c>
      <c r="Q43" s="86">
        <f t="shared" ref="Q43:R43" si="17">Q44</f>
        <v>1478.7</v>
      </c>
      <c r="R43" s="87">
        <f t="shared" si="17"/>
        <v>1404.9</v>
      </c>
      <c r="S43" s="27"/>
    </row>
    <row r="44" spans="1:19" ht="12.75" customHeight="1">
      <c r="A44" s="3"/>
      <c r="B44" s="117" t="s">
        <v>108</v>
      </c>
      <c r="C44" s="117"/>
      <c r="D44" s="117"/>
      <c r="E44" s="117"/>
      <c r="F44" s="117"/>
      <c r="G44" s="117"/>
      <c r="H44" s="117"/>
      <c r="I44" s="117"/>
      <c r="J44" s="49">
        <v>850</v>
      </c>
      <c r="K44" s="50">
        <v>8</v>
      </c>
      <c r="L44" s="50">
        <v>1</v>
      </c>
      <c r="M44" s="51" t="s">
        <v>3</v>
      </c>
      <c r="N44" s="52" t="s">
        <v>2</v>
      </c>
      <c r="O44" s="52"/>
      <c r="P44" s="53">
        <f>P45+P47</f>
        <v>734.5</v>
      </c>
      <c r="Q44" s="53">
        <f t="shared" ref="Q44:R44" si="18">Q45+Q47</f>
        <v>1478.7</v>
      </c>
      <c r="R44" s="88">
        <f t="shared" si="18"/>
        <v>1404.9</v>
      </c>
      <c r="S44" s="27"/>
    </row>
    <row r="45" spans="1:19" ht="111.75" customHeight="1">
      <c r="A45" s="3"/>
      <c r="B45" s="111" t="s">
        <v>259</v>
      </c>
      <c r="C45" s="111"/>
      <c r="D45" s="111"/>
      <c r="E45" s="111"/>
      <c r="F45" s="111"/>
      <c r="G45" s="111"/>
      <c r="H45" s="111"/>
      <c r="I45" s="111"/>
      <c r="J45" s="44">
        <v>850</v>
      </c>
      <c r="K45" s="45">
        <v>8</v>
      </c>
      <c r="L45" s="45">
        <v>1</v>
      </c>
      <c r="M45" s="46" t="s">
        <v>257</v>
      </c>
      <c r="N45" s="8" t="s">
        <v>2</v>
      </c>
      <c r="O45" s="8"/>
      <c r="P45" s="38">
        <f>P46</f>
        <v>0</v>
      </c>
      <c r="Q45" s="38">
        <f t="shared" ref="Q45:R45" si="19">Q46</f>
        <v>744.2</v>
      </c>
      <c r="R45" s="43">
        <f t="shared" si="19"/>
        <v>744.2</v>
      </c>
      <c r="S45" s="27"/>
    </row>
    <row r="46" spans="1:19" ht="12.75" customHeight="1">
      <c r="A46" s="3"/>
      <c r="B46" s="111" t="s">
        <v>258</v>
      </c>
      <c r="C46" s="111"/>
      <c r="D46" s="111"/>
      <c r="E46" s="111"/>
      <c r="F46" s="111"/>
      <c r="G46" s="111"/>
      <c r="H46" s="111"/>
      <c r="I46" s="111"/>
      <c r="J46" s="44">
        <v>850</v>
      </c>
      <c r="K46" s="45">
        <v>8</v>
      </c>
      <c r="L46" s="45">
        <v>1</v>
      </c>
      <c r="M46" s="46" t="s">
        <v>257</v>
      </c>
      <c r="N46" s="8" t="s">
        <v>256</v>
      </c>
      <c r="O46" s="8"/>
      <c r="P46" s="38"/>
      <c r="Q46" s="38">
        <v>744.2</v>
      </c>
      <c r="R46" s="43">
        <v>744.2</v>
      </c>
      <c r="S46" s="27"/>
    </row>
    <row r="47" spans="1:19" ht="32.25" customHeight="1">
      <c r="A47" s="3"/>
      <c r="B47" s="111" t="s">
        <v>95</v>
      </c>
      <c r="C47" s="111"/>
      <c r="D47" s="111"/>
      <c r="E47" s="111"/>
      <c r="F47" s="111"/>
      <c r="G47" s="111"/>
      <c r="H47" s="111"/>
      <c r="I47" s="111"/>
      <c r="J47" s="44">
        <v>850</v>
      </c>
      <c r="K47" s="45">
        <v>8</v>
      </c>
      <c r="L47" s="45">
        <v>1</v>
      </c>
      <c r="M47" s="46" t="s">
        <v>94</v>
      </c>
      <c r="N47" s="8" t="s">
        <v>2</v>
      </c>
      <c r="O47" s="8"/>
      <c r="P47" s="38">
        <f>P48</f>
        <v>734.5</v>
      </c>
      <c r="Q47" s="38">
        <f t="shared" ref="Q47:R47" si="20">Q48</f>
        <v>734.5</v>
      </c>
      <c r="R47" s="43">
        <f t="shared" si="20"/>
        <v>660.7</v>
      </c>
      <c r="S47" s="27"/>
    </row>
    <row r="48" spans="1:19" ht="12.75" customHeight="1">
      <c r="A48" s="3"/>
      <c r="B48" s="111" t="s">
        <v>255</v>
      </c>
      <c r="C48" s="111"/>
      <c r="D48" s="111"/>
      <c r="E48" s="111"/>
      <c r="F48" s="111"/>
      <c r="G48" s="111"/>
      <c r="H48" s="111"/>
      <c r="I48" s="111"/>
      <c r="J48" s="44">
        <v>850</v>
      </c>
      <c r="K48" s="45">
        <v>8</v>
      </c>
      <c r="L48" s="45">
        <v>1</v>
      </c>
      <c r="M48" s="46" t="s">
        <v>94</v>
      </c>
      <c r="N48" s="8" t="s">
        <v>254</v>
      </c>
      <c r="O48" s="8"/>
      <c r="P48" s="38">
        <v>734.5</v>
      </c>
      <c r="Q48" s="38">
        <v>734.5</v>
      </c>
      <c r="R48" s="43">
        <v>660.7</v>
      </c>
      <c r="S48" s="27"/>
    </row>
    <row r="49" spans="1:19" ht="12.75" customHeight="1">
      <c r="A49" s="3"/>
      <c r="B49" s="112" t="s">
        <v>9</v>
      </c>
      <c r="C49" s="112"/>
      <c r="D49" s="112"/>
      <c r="E49" s="112"/>
      <c r="F49" s="112"/>
      <c r="G49" s="112"/>
      <c r="H49" s="112"/>
      <c r="I49" s="112"/>
      <c r="J49" s="83">
        <v>850</v>
      </c>
      <c r="K49" s="84">
        <v>10</v>
      </c>
      <c r="L49" s="84">
        <v>0</v>
      </c>
      <c r="M49" s="85" t="s">
        <v>3</v>
      </c>
      <c r="N49" s="72" t="s">
        <v>2</v>
      </c>
      <c r="O49" s="72"/>
      <c r="P49" s="86">
        <f>P50+P53</f>
        <v>1000</v>
      </c>
      <c r="Q49" s="86">
        <f t="shared" ref="Q49:R49" si="21">Q50+Q53</f>
        <v>1076.3</v>
      </c>
      <c r="R49" s="87">
        <f t="shared" si="21"/>
        <v>1076.3</v>
      </c>
      <c r="S49" s="27"/>
    </row>
    <row r="50" spans="1:19" ht="12.75" customHeight="1">
      <c r="A50" s="3"/>
      <c r="B50" s="117" t="s">
        <v>138</v>
      </c>
      <c r="C50" s="117"/>
      <c r="D50" s="117"/>
      <c r="E50" s="117"/>
      <c r="F50" s="117"/>
      <c r="G50" s="117"/>
      <c r="H50" s="117"/>
      <c r="I50" s="117"/>
      <c r="J50" s="49">
        <v>850</v>
      </c>
      <c r="K50" s="50">
        <v>10</v>
      </c>
      <c r="L50" s="50">
        <v>1</v>
      </c>
      <c r="M50" s="51" t="s">
        <v>3</v>
      </c>
      <c r="N50" s="52" t="s">
        <v>2</v>
      </c>
      <c r="O50" s="52"/>
      <c r="P50" s="53">
        <f>P51</f>
        <v>200</v>
      </c>
      <c r="Q50" s="53">
        <f t="shared" ref="Q50:R51" si="22">Q51</f>
        <v>131.30000000000001</v>
      </c>
      <c r="R50" s="88">
        <f t="shared" si="22"/>
        <v>131.30000000000001</v>
      </c>
      <c r="S50" s="27"/>
    </row>
    <row r="51" spans="1:19" ht="54.75" customHeight="1">
      <c r="A51" s="3"/>
      <c r="B51" s="111" t="s">
        <v>137</v>
      </c>
      <c r="C51" s="111"/>
      <c r="D51" s="111"/>
      <c r="E51" s="111"/>
      <c r="F51" s="111"/>
      <c r="G51" s="111"/>
      <c r="H51" s="111"/>
      <c r="I51" s="111"/>
      <c r="J51" s="44">
        <v>850</v>
      </c>
      <c r="K51" s="45">
        <v>10</v>
      </c>
      <c r="L51" s="45">
        <v>1</v>
      </c>
      <c r="M51" s="46" t="s">
        <v>136</v>
      </c>
      <c r="N51" s="8" t="s">
        <v>2</v>
      </c>
      <c r="O51" s="8"/>
      <c r="P51" s="38">
        <f>P52</f>
        <v>200</v>
      </c>
      <c r="Q51" s="38">
        <f t="shared" si="22"/>
        <v>131.30000000000001</v>
      </c>
      <c r="R51" s="43">
        <f t="shared" si="22"/>
        <v>131.30000000000001</v>
      </c>
      <c r="S51" s="27"/>
    </row>
    <row r="52" spans="1:19" ht="21.75" customHeight="1">
      <c r="A52" s="3"/>
      <c r="B52" s="111" t="s">
        <v>34</v>
      </c>
      <c r="C52" s="111"/>
      <c r="D52" s="111"/>
      <c r="E52" s="111"/>
      <c r="F52" s="111"/>
      <c r="G52" s="111"/>
      <c r="H52" s="111"/>
      <c r="I52" s="111"/>
      <c r="J52" s="44">
        <v>850</v>
      </c>
      <c r="K52" s="45">
        <v>10</v>
      </c>
      <c r="L52" s="45">
        <v>1</v>
      </c>
      <c r="M52" s="46" t="s">
        <v>136</v>
      </c>
      <c r="N52" s="8" t="s">
        <v>32</v>
      </c>
      <c r="O52" s="8"/>
      <c r="P52" s="38">
        <v>200</v>
      </c>
      <c r="Q52" s="38">
        <v>131.30000000000001</v>
      </c>
      <c r="R52" s="43">
        <v>131.30000000000001</v>
      </c>
      <c r="S52" s="27"/>
    </row>
    <row r="53" spans="1:19" ht="12.75" customHeight="1">
      <c r="A53" s="3"/>
      <c r="B53" s="117" t="s">
        <v>135</v>
      </c>
      <c r="C53" s="117"/>
      <c r="D53" s="117"/>
      <c r="E53" s="117"/>
      <c r="F53" s="117"/>
      <c r="G53" s="117"/>
      <c r="H53" s="117"/>
      <c r="I53" s="117"/>
      <c r="J53" s="49">
        <v>850</v>
      </c>
      <c r="K53" s="50">
        <v>10</v>
      </c>
      <c r="L53" s="50">
        <v>3</v>
      </c>
      <c r="M53" s="51" t="s">
        <v>3</v>
      </c>
      <c r="N53" s="52" t="s">
        <v>2</v>
      </c>
      <c r="O53" s="52"/>
      <c r="P53" s="53">
        <f>P54</f>
        <v>800</v>
      </c>
      <c r="Q53" s="53">
        <f t="shared" ref="Q53:R54" si="23">Q54</f>
        <v>945</v>
      </c>
      <c r="R53" s="88">
        <f t="shared" si="23"/>
        <v>945</v>
      </c>
      <c r="S53" s="27"/>
    </row>
    <row r="54" spans="1:19" ht="42.75" customHeight="1">
      <c r="A54" s="3"/>
      <c r="B54" s="111" t="s">
        <v>274</v>
      </c>
      <c r="C54" s="111"/>
      <c r="D54" s="111"/>
      <c r="E54" s="111"/>
      <c r="F54" s="111"/>
      <c r="G54" s="111"/>
      <c r="H54" s="111"/>
      <c r="I54" s="111"/>
      <c r="J54" s="44">
        <v>850</v>
      </c>
      <c r="K54" s="45">
        <v>10</v>
      </c>
      <c r="L54" s="45">
        <v>3</v>
      </c>
      <c r="M54" s="46" t="s">
        <v>273</v>
      </c>
      <c r="N54" s="8" t="s">
        <v>2</v>
      </c>
      <c r="O54" s="8"/>
      <c r="P54" s="38">
        <f>P55</f>
        <v>800</v>
      </c>
      <c r="Q54" s="38">
        <f t="shared" si="23"/>
        <v>945</v>
      </c>
      <c r="R54" s="43">
        <f t="shared" si="23"/>
        <v>945</v>
      </c>
      <c r="S54" s="27"/>
    </row>
    <row r="55" spans="1:19" ht="21.75" customHeight="1">
      <c r="A55" s="3"/>
      <c r="B55" s="111" t="s">
        <v>6</v>
      </c>
      <c r="C55" s="111"/>
      <c r="D55" s="111"/>
      <c r="E55" s="111"/>
      <c r="F55" s="111"/>
      <c r="G55" s="111"/>
      <c r="H55" s="111"/>
      <c r="I55" s="111"/>
      <c r="J55" s="44">
        <v>850</v>
      </c>
      <c r="K55" s="45">
        <v>10</v>
      </c>
      <c r="L55" s="45">
        <v>3</v>
      </c>
      <c r="M55" s="46" t="s">
        <v>273</v>
      </c>
      <c r="N55" s="8" t="s">
        <v>4</v>
      </c>
      <c r="O55" s="8"/>
      <c r="P55" s="38">
        <v>800</v>
      </c>
      <c r="Q55" s="38">
        <v>945</v>
      </c>
      <c r="R55" s="43">
        <v>945</v>
      </c>
      <c r="S55" s="27"/>
    </row>
    <row r="56" spans="1:19" ht="21.75" customHeight="1">
      <c r="A56" s="3"/>
      <c r="B56" s="112" t="s">
        <v>272</v>
      </c>
      <c r="C56" s="112"/>
      <c r="D56" s="112"/>
      <c r="E56" s="112"/>
      <c r="F56" s="112"/>
      <c r="G56" s="112"/>
      <c r="H56" s="112"/>
      <c r="I56" s="112"/>
      <c r="J56" s="83">
        <v>850</v>
      </c>
      <c r="K56" s="84">
        <v>13</v>
      </c>
      <c r="L56" s="84">
        <v>0</v>
      </c>
      <c r="M56" s="85" t="s">
        <v>3</v>
      </c>
      <c r="N56" s="72" t="s">
        <v>2</v>
      </c>
      <c r="O56" s="72"/>
      <c r="P56" s="86">
        <f>P57</f>
        <v>202</v>
      </c>
      <c r="Q56" s="86">
        <f t="shared" ref="Q56:R58" si="24">Q57</f>
        <v>197.1</v>
      </c>
      <c r="R56" s="87">
        <f t="shared" si="24"/>
        <v>196.6</v>
      </c>
      <c r="S56" s="27"/>
    </row>
    <row r="57" spans="1:19" ht="21.75" customHeight="1">
      <c r="A57" s="3"/>
      <c r="B57" s="117" t="s">
        <v>271</v>
      </c>
      <c r="C57" s="117"/>
      <c r="D57" s="117"/>
      <c r="E57" s="117"/>
      <c r="F57" s="117"/>
      <c r="G57" s="117"/>
      <c r="H57" s="117"/>
      <c r="I57" s="117"/>
      <c r="J57" s="49">
        <v>850</v>
      </c>
      <c r="K57" s="50">
        <v>13</v>
      </c>
      <c r="L57" s="50">
        <v>1</v>
      </c>
      <c r="M57" s="51" t="s">
        <v>3</v>
      </c>
      <c r="N57" s="52" t="s">
        <v>2</v>
      </c>
      <c r="O57" s="52"/>
      <c r="P57" s="53">
        <f>P58</f>
        <v>202</v>
      </c>
      <c r="Q57" s="53">
        <f t="shared" si="24"/>
        <v>197.1</v>
      </c>
      <c r="R57" s="88">
        <f t="shared" si="24"/>
        <v>196.6</v>
      </c>
      <c r="S57" s="27"/>
    </row>
    <row r="58" spans="1:19" ht="90.75" customHeight="1">
      <c r="A58" s="3"/>
      <c r="B58" s="111" t="s">
        <v>270</v>
      </c>
      <c r="C58" s="111"/>
      <c r="D58" s="111"/>
      <c r="E58" s="111"/>
      <c r="F58" s="111"/>
      <c r="G58" s="111"/>
      <c r="H58" s="111"/>
      <c r="I58" s="111"/>
      <c r="J58" s="44">
        <v>850</v>
      </c>
      <c r="K58" s="45">
        <v>13</v>
      </c>
      <c r="L58" s="45">
        <v>1</v>
      </c>
      <c r="M58" s="46" t="s">
        <v>268</v>
      </c>
      <c r="N58" s="8" t="s">
        <v>2</v>
      </c>
      <c r="O58" s="8"/>
      <c r="P58" s="38">
        <f>P59</f>
        <v>202</v>
      </c>
      <c r="Q58" s="38">
        <f t="shared" si="24"/>
        <v>197.1</v>
      </c>
      <c r="R58" s="43">
        <f t="shared" si="24"/>
        <v>196.6</v>
      </c>
      <c r="S58" s="27"/>
    </row>
    <row r="59" spans="1:19" ht="12.75" customHeight="1">
      <c r="A59" s="3"/>
      <c r="B59" s="111" t="s">
        <v>269</v>
      </c>
      <c r="C59" s="111"/>
      <c r="D59" s="111"/>
      <c r="E59" s="111"/>
      <c r="F59" s="111"/>
      <c r="G59" s="111"/>
      <c r="H59" s="111"/>
      <c r="I59" s="111"/>
      <c r="J59" s="44">
        <v>850</v>
      </c>
      <c r="K59" s="45">
        <v>13</v>
      </c>
      <c r="L59" s="45">
        <v>1</v>
      </c>
      <c r="M59" s="46" t="s">
        <v>268</v>
      </c>
      <c r="N59" s="8" t="s">
        <v>267</v>
      </c>
      <c r="O59" s="8"/>
      <c r="P59" s="38">
        <v>202</v>
      </c>
      <c r="Q59" s="38">
        <v>197.1</v>
      </c>
      <c r="R59" s="43">
        <v>196.6</v>
      </c>
      <c r="S59" s="27"/>
    </row>
    <row r="60" spans="1:19" ht="32.25" customHeight="1">
      <c r="A60" s="3"/>
      <c r="B60" s="112" t="s">
        <v>266</v>
      </c>
      <c r="C60" s="112"/>
      <c r="D60" s="112"/>
      <c r="E60" s="112"/>
      <c r="F60" s="112"/>
      <c r="G60" s="112"/>
      <c r="H60" s="112"/>
      <c r="I60" s="112"/>
      <c r="J60" s="83">
        <v>850</v>
      </c>
      <c r="K60" s="84">
        <v>14</v>
      </c>
      <c r="L60" s="84">
        <v>0</v>
      </c>
      <c r="M60" s="85" t="s">
        <v>3</v>
      </c>
      <c r="N60" s="72" t="s">
        <v>2</v>
      </c>
      <c r="O60" s="72"/>
      <c r="P60" s="86">
        <f>P61+P64</f>
        <v>9909.7999999999993</v>
      </c>
      <c r="Q60" s="86">
        <f t="shared" ref="Q60:R60" si="25">Q61+Q64</f>
        <v>14187.599999999999</v>
      </c>
      <c r="R60" s="87">
        <f t="shared" si="25"/>
        <v>13296</v>
      </c>
      <c r="S60" s="27"/>
    </row>
    <row r="61" spans="1:19" ht="32.25" customHeight="1">
      <c r="A61" s="3"/>
      <c r="B61" s="117" t="s">
        <v>265</v>
      </c>
      <c r="C61" s="117"/>
      <c r="D61" s="117"/>
      <c r="E61" s="117"/>
      <c r="F61" s="117"/>
      <c r="G61" s="117"/>
      <c r="H61" s="117"/>
      <c r="I61" s="117"/>
      <c r="J61" s="49">
        <v>850</v>
      </c>
      <c r="K61" s="50">
        <v>14</v>
      </c>
      <c r="L61" s="50">
        <v>1</v>
      </c>
      <c r="M61" s="51" t="s">
        <v>3</v>
      </c>
      <c r="N61" s="52" t="s">
        <v>2</v>
      </c>
      <c r="O61" s="52"/>
      <c r="P61" s="53">
        <f>P62</f>
        <v>9909.7999999999993</v>
      </c>
      <c r="Q61" s="53">
        <f t="shared" ref="Q61:R62" si="26">Q62</f>
        <v>9909.7999999999993</v>
      </c>
      <c r="R61" s="88">
        <f t="shared" si="26"/>
        <v>9909.7999999999993</v>
      </c>
      <c r="S61" s="27"/>
    </row>
    <row r="62" spans="1:19" ht="92.25" customHeight="1">
      <c r="A62" s="3"/>
      <c r="B62" s="111" t="s">
        <v>264</v>
      </c>
      <c r="C62" s="111"/>
      <c r="D62" s="111"/>
      <c r="E62" s="111"/>
      <c r="F62" s="111"/>
      <c r="G62" s="111"/>
      <c r="H62" s="111"/>
      <c r="I62" s="111"/>
      <c r="J62" s="44">
        <v>850</v>
      </c>
      <c r="K62" s="45">
        <v>14</v>
      </c>
      <c r="L62" s="45">
        <v>1</v>
      </c>
      <c r="M62" s="46" t="s">
        <v>262</v>
      </c>
      <c r="N62" s="8" t="s">
        <v>2</v>
      </c>
      <c r="O62" s="8"/>
      <c r="P62" s="38">
        <f>P63</f>
        <v>9909.7999999999993</v>
      </c>
      <c r="Q62" s="38">
        <f t="shared" si="26"/>
        <v>9909.7999999999993</v>
      </c>
      <c r="R62" s="43">
        <f t="shared" si="26"/>
        <v>9909.7999999999993</v>
      </c>
      <c r="S62" s="27"/>
    </row>
    <row r="63" spans="1:19" ht="12.75" customHeight="1">
      <c r="A63" s="3"/>
      <c r="B63" s="111" t="s">
        <v>263</v>
      </c>
      <c r="C63" s="111"/>
      <c r="D63" s="111"/>
      <c r="E63" s="111"/>
      <c r="F63" s="111"/>
      <c r="G63" s="111"/>
      <c r="H63" s="111"/>
      <c r="I63" s="111"/>
      <c r="J63" s="44">
        <v>850</v>
      </c>
      <c r="K63" s="45">
        <v>14</v>
      </c>
      <c r="L63" s="45">
        <v>1</v>
      </c>
      <c r="M63" s="46" t="s">
        <v>262</v>
      </c>
      <c r="N63" s="8" t="s">
        <v>261</v>
      </c>
      <c r="O63" s="8"/>
      <c r="P63" s="38">
        <v>9909.7999999999993</v>
      </c>
      <c r="Q63" s="38">
        <v>9909.7999999999993</v>
      </c>
      <c r="R63" s="43">
        <v>9909.7999999999993</v>
      </c>
      <c r="S63" s="27"/>
    </row>
    <row r="64" spans="1:19" ht="21" customHeight="1">
      <c r="A64" s="3"/>
      <c r="B64" s="117" t="s">
        <v>260</v>
      </c>
      <c r="C64" s="117"/>
      <c r="D64" s="117"/>
      <c r="E64" s="117"/>
      <c r="F64" s="117"/>
      <c r="G64" s="117"/>
      <c r="H64" s="117"/>
      <c r="I64" s="117"/>
      <c r="J64" s="49">
        <v>850</v>
      </c>
      <c r="K64" s="50">
        <v>14</v>
      </c>
      <c r="L64" s="50">
        <v>3</v>
      </c>
      <c r="M64" s="51" t="s">
        <v>3</v>
      </c>
      <c r="N64" s="52" t="s">
        <v>2</v>
      </c>
      <c r="O64" s="52"/>
      <c r="P64" s="53">
        <f>P65+P67</f>
        <v>0</v>
      </c>
      <c r="Q64" s="53">
        <f t="shared" ref="Q64:R64" si="27">Q65+Q67</f>
        <v>4277.8</v>
      </c>
      <c r="R64" s="88">
        <f t="shared" si="27"/>
        <v>3386.2</v>
      </c>
      <c r="S64" s="27"/>
    </row>
    <row r="65" spans="1:19" ht="111" customHeight="1">
      <c r="A65" s="3"/>
      <c r="B65" s="111" t="s">
        <v>259</v>
      </c>
      <c r="C65" s="111"/>
      <c r="D65" s="111"/>
      <c r="E65" s="111"/>
      <c r="F65" s="111"/>
      <c r="G65" s="111"/>
      <c r="H65" s="111"/>
      <c r="I65" s="111"/>
      <c r="J65" s="44">
        <v>850</v>
      </c>
      <c r="K65" s="45">
        <v>14</v>
      </c>
      <c r="L65" s="45">
        <v>3</v>
      </c>
      <c r="M65" s="46" t="s">
        <v>257</v>
      </c>
      <c r="N65" s="8" t="s">
        <v>2</v>
      </c>
      <c r="O65" s="8"/>
      <c r="P65" s="38">
        <f>P66</f>
        <v>0</v>
      </c>
      <c r="Q65" s="38">
        <f t="shared" ref="Q65:R65" si="28">Q66</f>
        <v>160</v>
      </c>
      <c r="R65" s="43">
        <f t="shared" si="28"/>
        <v>160</v>
      </c>
      <c r="S65" s="27"/>
    </row>
    <row r="66" spans="1:19" ht="12.75" customHeight="1">
      <c r="A66" s="3"/>
      <c r="B66" s="111" t="s">
        <v>258</v>
      </c>
      <c r="C66" s="111"/>
      <c r="D66" s="111"/>
      <c r="E66" s="111"/>
      <c r="F66" s="111"/>
      <c r="G66" s="111"/>
      <c r="H66" s="111"/>
      <c r="I66" s="111"/>
      <c r="J66" s="44">
        <v>850</v>
      </c>
      <c r="K66" s="45">
        <v>14</v>
      </c>
      <c r="L66" s="45">
        <v>3</v>
      </c>
      <c r="M66" s="46" t="s">
        <v>257</v>
      </c>
      <c r="N66" s="8" t="s">
        <v>256</v>
      </c>
      <c r="O66" s="8"/>
      <c r="P66" s="38"/>
      <c r="Q66" s="38">
        <v>160</v>
      </c>
      <c r="R66" s="43">
        <v>160</v>
      </c>
      <c r="S66" s="27"/>
    </row>
    <row r="67" spans="1:19" ht="12.75" customHeight="1">
      <c r="A67" s="3"/>
      <c r="B67" s="111" t="s">
        <v>146</v>
      </c>
      <c r="C67" s="111"/>
      <c r="D67" s="111"/>
      <c r="E67" s="111"/>
      <c r="F67" s="111"/>
      <c r="G67" s="111"/>
      <c r="H67" s="111"/>
      <c r="I67" s="111"/>
      <c r="J67" s="44">
        <v>850</v>
      </c>
      <c r="K67" s="45">
        <v>14</v>
      </c>
      <c r="L67" s="45">
        <v>3</v>
      </c>
      <c r="M67" s="46" t="s">
        <v>145</v>
      </c>
      <c r="N67" s="8" t="s">
        <v>2</v>
      </c>
      <c r="O67" s="8"/>
      <c r="P67" s="38">
        <f>P68</f>
        <v>0</v>
      </c>
      <c r="Q67" s="38">
        <f t="shared" ref="Q67:R67" si="29">Q68</f>
        <v>4117.8</v>
      </c>
      <c r="R67" s="43">
        <f t="shared" si="29"/>
        <v>3226.2</v>
      </c>
      <c r="S67" s="27"/>
    </row>
    <row r="68" spans="1:19" ht="12.75" customHeight="1">
      <c r="A68" s="3"/>
      <c r="B68" s="111" t="s">
        <v>255</v>
      </c>
      <c r="C68" s="111"/>
      <c r="D68" s="111"/>
      <c r="E68" s="111"/>
      <c r="F68" s="111"/>
      <c r="G68" s="111"/>
      <c r="H68" s="111"/>
      <c r="I68" s="111"/>
      <c r="J68" s="44">
        <v>850</v>
      </c>
      <c r="K68" s="45">
        <v>14</v>
      </c>
      <c r="L68" s="45">
        <v>3</v>
      </c>
      <c r="M68" s="46" t="s">
        <v>145</v>
      </c>
      <c r="N68" s="8" t="s">
        <v>254</v>
      </c>
      <c r="O68" s="8"/>
      <c r="P68" s="38"/>
      <c r="Q68" s="38">
        <v>4117.8</v>
      </c>
      <c r="R68" s="43">
        <v>3226.2</v>
      </c>
      <c r="S68" s="27"/>
    </row>
    <row r="69" spans="1:19" s="55" customFormat="1" ht="21.75" customHeight="1">
      <c r="A69" s="48"/>
      <c r="B69" s="121" t="s">
        <v>253</v>
      </c>
      <c r="C69" s="121"/>
      <c r="D69" s="121"/>
      <c r="E69" s="121"/>
      <c r="F69" s="121"/>
      <c r="G69" s="121"/>
      <c r="H69" s="121"/>
      <c r="I69" s="121"/>
      <c r="J69" s="79">
        <v>851</v>
      </c>
      <c r="K69" s="80">
        <v>0</v>
      </c>
      <c r="L69" s="80">
        <v>0</v>
      </c>
      <c r="M69" s="81" t="s">
        <v>3</v>
      </c>
      <c r="N69" s="77" t="s">
        <v>2</v>
      </c>
      <c r="O69" s="77"/>
      <c r="P69" s="82">
        <f>P70+P119+P139+P174+P217+P224+P231+P237</f>
        <v>104621.4</v>
      </c>
      <c r="Q69" s="82">
        <f t="shared" ref="Q69:R69" si="30">Q70+Q119+Q139+Q174+Q217+Q224+Q231+Q237</f>
        <v>131470.69999999998</v>
      </c>
      <c r="R69" s="82">
        <f t="shared" si="30"/>
        <v>124257.79999999999</v>
      </c>
      <c r="S69" s="56"/>
    </row>
    <row r="70" spans="1:19" ht="12.75" customHeight="1">
      <c r="A70" s="3"/>
      <c r="B70" s="112" t="s">
        <v>125</v>
      </c>
      <c r="C70" s="112"/>
      <c r="D70" s="112"/>
      <c r="E70" s="112"/>
      <c r="F70" s="112"/>
      <c r="G70" s="112"/>
      <c r="H70" s="112"/>
      <c r="I70" s="112"/>
      <c r="J70" s="83">
        <v>851</v>
      </c>
      <c r="K70" s="84">
        <v>1</v>
      </c>
      <c r="L70" s="84">
        <v>0</v>
      </c>
      <c r="M70" s="85" t="s">
        <v>3</v>
      </c>
      <c r="N70" s="72" t="s">
        <v>2</v>
      </c>
      <c r="O70" s="72"/>
      <c r="P70" s="86">
        <f>P71+P81+P84+P87</f>
        <v>22170.399999999998</v>
      </c>
      <c r="Q70" s="86">
        <f t="shared" ref="Q70:R70" si="31">Q71+Q81+Q84+Q87</f>
        <v>29451.899999999998</v>
      </c>
      <c r="R70" s="86">
        <f t="shared" si="31"/>
        <v>28311.499999999996</v>
      </c>
      <c r="S70" s="18"/>
    </row>
    <row r="71" spans="1:19" ht="42.75" customHeight="1">
      <c r="A71" s="3"/>
      <c r="B71" s="117" t="s">
        <v>252</v>
      </c>
      <c r="C71" s="117"/>
      <c r="D71" s="117"/>
      <c r="E71" s="117"/>
      <c r="F71" s="117"/>
      <c r="G71" s="117"/>
      <c r="H71" s="117"/>
      <c r="I71" s="117"/>
      <c r="J71" s="49">
        <v>851</v>
      </c>
      <c r="K71" s="50">
        <v>1</v>
      </c>
      <c r="L71" s="50">
        <v>4</v>
      </c>
      <c r="M71" s="51" t="s">
        <v>3</v>
      </c>
      <c r="N71" s="52" t="s">
        <v>2</v>
      </c>
      <c r="O71" s="52"/>
      <c r="P71" s="53">
        <f>P72+P74+P76+P79</f>
        <v>19021</v>
      </c>
      <c r="Q71" s="53">
        <f t="shared" ref="Q71:R71" si="32">Q72+Q74+Q76+Q79</f>
        <v>26160.6</v>
      </c>
      <c r="R71" s="53">
        <f t="shared" si="32"/>
        <v>25467.399999999998</v>
      </c>
      <c r="S71" s="18"/>
    </row>
    <row r="72" spans="1:19" ht="58.5" customHeight="1">
      <c r="A72" s="3"/>
      <c r="B72" s="111" t="s">
        <v>251</v>
      </c>
      <c r="C72" s="111"/>
      <c r="D72" s="111"/>
      <c r="E72" s="111"/>
      <c r="F72" s="111"/>
      <c r="G72" s="111"/>
      <c r="H72" s="111"/>
      <c r="I72" s="111"/>
      <c r="J72" s="44">
        <v>851</v>
      </c>
      <c r="K72" s="45">
        <v>1</v>
      </c>
      <c r="L72" s="45">
        <v>4</v>
      </c>
      <c r="M72" s="46" t="s">
        <v>250</v>
      </c>
      <c r="N72" s="8" t="s">
        <v>2</v>
      </c>
      <c r="O72" s="8"/>
      <c r="P72" s="38">
        <f>P73</f>
        <v>1363.3</v>
      </c>
      <c r="Q72" s="38">
        <f t="shared" ref="Q72:R72" si="33">Q73</f>
        <v>1470.7</v>
      </c>
      <c r="R72" s="38">
        <f t="shared" si="33"/>
        <v>1470.2</v>
      </c>
      <c r="S72" s="18"/>
    </row>
    <row r="73" spans="1:19" ht="21.75" customHeight="1">
      <c r="A73" s="3"/>
      <c r="B73" s="111" t="s">
        <v>12</v>
      </c>
      <c r="C73" s="111"/>
      <c r="D73" s="111"/>
      <c r="E73" s="111"/>
      <c r="F73" s="111"/>
      <c r="G73" s="111"/>
      <c r="H73" s="111"/>
      <c r="I73" s="111"/>
      <c r="J73" s="44">
        <v>851</v>
      </c>
      <c r="K73" s="45">
        <v>1</v>
      </c>
      <c r="L73" s="45">
        <v>4</v>
      </c>
      <c r="M73" s="46" t="s">
        <v>250</v>
      </c>
      <c r="N73" s="8" t="s">
        <v>10</v>
      </c>
      <c r="O73" s="8"/>
      <c r="P73" s="38">
        <v>1363.3</v>
      </c>
      <c r="Q73" s="38">
        <v>1470.7</v>
      </c>
      <c r="R73" s="36">
        <v>1470.2</v>
      </c>
      <c r="S73" s="18"/>
    </row>
    <row r="74" spans="1:19" ht="32.25" customHeight="1">
      <c r="A74" s="3"/>
      <c r="B74" s="111" t="s">
        <v>249</v>
      </c>
      <c r="C74" s="111"/>
      <c r="D74" s="111"/>
      <c r="E74" s="111"/>
      <c r="F74" s="111"/>
      <c r="G74" s="111"/>
      <c r="H74" s="111"/>
      <c r="I74" s="111"/>
      <c r="J74" s="44">
        <v>851</v>
      </c>
      <c r="K74" s="45">
        <v>1</v>
      </c>
      <c r="L74" s="45">
        <v>4</v>
      </c>
      <c r="M74" s="46" t="s">
        <v>248</v>
      </c>
      <c r="N74" s="8" t="s">
        <v>2</v>
      </c>
      <c r="O74" s="8"/>
      <c r="P74" s="38">
        <f>P75</f>
        <v>13574.9</v>
      </c>
      <c r="Q74" s="38">
        <f t="shared" ref="Q74:R74" si="34">Q75</f>
        <v>20933.2</v>
      </c>
      <c r="R74" s="38">
        <f t="shared" si="34"/>
        <v>20382.599999999999</v>
      </c>
      <c r="S74" s="18"/>
    </row>
    <row r="75" spans="1:19" ht="21.75" customHeight="1">
      <c r="A75" s="3"/>
      <c r="B75" s="111" t="s">
        <v>12</v>
      </c>
      <c r="C75" s="111"/>
      <c r="D75" s="111"/>
      <c r="E75" s="111"/>
      <c r="F75" s="111"/>
      <c r="G75" s="111"/>
      <c r="H75" s="111"/>
      <c r="I75" s="111"/>
      <c r="J75" s="44">
        <v>851</v>
      </c>
      <c r="K75" s="45">
        <v>1</v>
      </c>
      <c r="L75" s="45">
        <v>4</v>
      </c>
      <c r="M75" s="46" t="s">
        <v>248</v>
      </c>
      <c r="N75" s="8" t="s">
        <v>10</v>
      </c>
      <c r="O75" s="8"/>
      <c r="P75" s="38">
        <v>13574.9</v>
      </c>
      <c r="Q75" s="38">
        <v>20933.2</v>
      </c>
      <c r="R75" s="36">
        <v>20382.599999999999</v>
      </c>
      <c r="S75" s="18"/>
    </row>
    <row r="76" spans="1:19" ht="21.75" customHeight="1">
      <c r="A76" s="3"/>
      <c r="B76" s="111" t="s">
        <v>247</v>
      </c>
      <c r="C76" s="111"/>
      <c r="D76" s="111"/>
      <c r="E76" s="111"/>
      <c r="F76" s="111"/>
      <c r="G76" s="111"/>
      <c r="H76" s="111"/>
      <c r="I76" s="111"/>
      <c r="J76" s="44">
        <v>851</v>
      </c>
      <c r="K76" s="45">
        <v>1</v>
      </c>
      <c r="L76" s="45">
        <v>4</v>
      </c>
      <c r="M76" s="46" t="s">
        <v>246</v>
      </c>
      <c r="N76" s="8" t="s">
        <v>2</v>
      </c>
      <c r="O76" s="8"/>
      <c r="P76" s="38">
        <f>P77+P78</f>
        <v>4082.8</v>
      </c>
      <c r="Q76" s="38">
        <f t="shared" ref="Q76:R76" si="35">Q77+Q78</f>
        <v>3511.6</v>
      </c>
      <c r="R76" s="38">
        <f t="shared" si="35"/>
        <v>3369.5</v>
      </c>
      <c r="S76" s="18"/>
    </row>
    <row r="77" spans="1:19" ht="21.75" customHeight="1">
      <c r="A77" s="3"/>
      <c r="B77" s="111" t="s">
        <v>16</v>
      </c>
      <c r="C77" s="111"/>
      <c r="D77" s="111"/>
      <c r="E77" s="111"/>
      <c r="F77" s="111"/>
      <c r="G77" s="111"/>
      <c r="H77" s="111"/>
      <c r="I77" s="111"/>
      <c r="J77" s="44">
        <v>851</v>
      </c>
      <c r="K77" s="45">
        <v>1</v>
      </c>
      <c r="L77" s="45">
        <v>4</v>
      </c>
      <c r="M77" s="46" t="s">
        <v>246</v>
      </c>
      <c r="N77" s="8" t="s">
        <v>14</v>
      </c>
      <c r="O77" s="8"/>
      <c r="P77" s="38">
        <v>3553.1</v>
      </c>
      <c r="Q77" s="38">
        <v>3341.9</v>
      </c>
      <c r="R77" s="36">
        <v>3206</v>
      </c>
      <c r="S77" s="18"/>
    </row>
    <row r="78" spans="1:19" ht="12.75" customHeight="1">
      <c r="A78" s="3"/>
      <c r="B78" s="111" t="s">
        <v>20</v>
      </c>
      <c r="C78" s="111"/>
      <c r="D78" s="111"/>
      <c r="E78" s="111"/>
      <c r="F78" s="111"/>
      <c r="G78" s="111"/>
      <c r="H78" s="111"/>
      <c r="I78" s="111"/>
      <c r="J78" s="44">
        <v>851</v>
      </c>
      <c r="K78" s="45">
        <v>1</v>
      </c>
      <c r="L78" s="45">
        <v>4</v>
      </c>
      <c r="M78" s="46" t="s">
        <v>246</v>
      </c>
      <c r="N78" s="8" t="s">
        <v>18</v>
      </c>
      <c r="O78" s="8"/>
      <c r="P78" s="38">
        <v>529.70000000000005</v>
      </c>
      <c r="Q78" s="38">
        <v>169.7</v>
      </c>
      <c r="R78" s="36">
        <v>163.5</v>
      </c>
      <c r="S78" s="18"/>
    </row>
    <row r="79" spans="1:19" ht="42.75" customHeight="1">
      <c r="A79" s="3"/>
      <c r="B79" s="111" t="s">
        <v>13</v>
      </c>
      <c r="C79" s="111"/>
      <c r="D79" s="111"/>
      <c r="E79" s="111"/>
      <c r="F79" s="111"/>
      <c r="G79" s="111"/>
      <c r="H79" s="111"/>
      <c r="I79" s="111"/>
      <c r="J79" s="44">
        <v>851</v>
      </c>
      <c r="K79" s="45">
        <v>1</v>
      </c>
      <c r="L79" s="45">
        <v>4</v>
      </c>
      <c r="M79" s="46" t="s">
        <v>11</v>
      </c>
      <c r="N79" s="8" t="s">
        <v>2</v>
      </c>
      <c r="O79" s="8"/>
      <c r="P79" s="38">
        <f>P80</f>
        <v>0</v>
      </c>
      <c r="Q79" s="38">
        <f t="shared" ref="Q79:R79" si="36">Q80</f>
        <v>245.1</v>
      </c>
      <c r="R79" s="38">
        <f t="shared" si="36"/>
        <v>245.1</v>
      </c>
      <c r="S79" s="18"/>
    </row>
    <row r="80" spans="1:19" ht="21.75" customHeight="1">
      <c r="A80" s="3"/>
      <c r="B80" s="111" t="s">
        <v>12</v>
      </c>
      <c r="C80" s="111"/>
      <c r="D80" s="111"/>
      <c r="E80" s="111"/>
      <c r="F80" s="111"/>
      <c r="G80" s="111"/>
      <c r="H80" s="111"/>
      <c r="I80" s="111"/>
      <c r="J80" s="44">
        <v>851</v>
      </c>
      <c r="K80" s="45">
        <v>1</v>
      </c>
      <c r="L80" s="45">
        <v>4</v>
      </c>
      <c r="M80" s="46" t="s">
        <v>11</v>
      </c>
      <c r="N80" s="8" t="s">
        <v>10</v>
      </c>
      <c r="O80" s="8"/>
      <c r="P80" s="38"/>
      <c r="Q80" s="38">
        <v>245.1</v>
      </c>
      <c r="R80" s="36">
        <v>245.1</v>
      </c>
      <c r="S80" s="18"/>
    </row>
    <row r="81" spans="1:19" ht="12.75" customHeight="1">
      <c r="A81" s="3"/>
      <c r="B81" s="117" t="s">
        <v>245</v>
      </c>
      <c r="C81" s="117"/>
      <c r="D81" s="117"/>
      <c r="E81" s="117"/>
      <c r="F81" s="117"/>
      <c r="G81" s="117"/>
      <c r="H81" s="117"/>
      <c r="I81" s="117"/>
      <c r="J81" s="49">
        <v>851</v>
      </c>
      <c r="K81" s="50">
        <v>1</v>
      </c>
      <c r="L81" s="50">
        <v>5</v>
      </c>
      <c r="M81" s="51" t="s">
        <v>3</v>
      </c>
      <c r="N81" s="52" t="s">
        <v>2</v>
      </c>
      <c r="O81" s="52"/>
      <c r="P81" s="53">
        <f>P82</f>
        <v>6</v>
      </c>
      <c r="Q81" s="53">
        <f t="shared" ref="Q81:R82" si="37">Q82</f>
        <v>6</v>
      </c>
      <c r="R81" s="53">
        <f t="shared" si="37"/>
        <v>6</v>
      </c>
      <c r="S81" s="18"/>
    </row>
    <row r="82" spans="1:19" ht="42.75" customHeight="1">
      <c r="A82" s="3"/>
      <c r="B82" s="111" t="s">
        <v>244</v>
      </c>
      <c r="C82" s="111"/>
      <c r="D82" s="111"/>
      <c r="E82" s="111"/>
      <c r="F82" s="111"/>
      <c r="G82" s="111"/>
      <c r="H82" s="111"/>
      <c r="I82" s="111"/>
      <c r="J82" s="44">
        <v>851</v>
      </c>
      <c r="K82" s="45">
        <v>1</v>
      </c>
      <c r="L82" s="45">
        <v>5</v>
      </c>
      <c r="M82" s="46" t="s">
        <v>243</v>
      </c>
      <c r="N82" s="8" t="s">
        <v>2</v>
      </c>
      <c r="O82" s="8"/>
      <c r="P82" s="38">
        <f>P83</f>
        <v>6</v>
      </c>
      <c r="Q82" s="38">
        <f t="shared" si="37"/>
        <v>6</v>
      </c>
      <c r="R82" s="38">
        <f t="shared" si="37"/>
        <v>6</v>
      </c>
      <c r="S82" s="18"/>
    </row>
    <row r="83" spans="1:19" ht="21.75" customHeight="1">
      <c r="A83" s="3"/>
      <c r="B83" s="111" t="s">
        <v>16</v>
      </c>
      <c r="C83" s="111"/>
      <c r="D83" s="111"/>
      <c r="E83" s="111"/>
      <c r="F83" s="111"/>
      <c r="G83" s="111"/>
      <c r="H83" s="111"/>
      <c r="I83" s="111"/>
      <c r="J83" s="44">
        <v>851</v>
      </c>
      <c r="K83" s="45">
        <v>1</v>
      </c>
      <c r="L83" s="45">
        <v>5</v>
      </c>
      <c r="M83" s="46" t="s">
        <v>243</v>
      </c>
      <c r="N83" s="8" t="s">
        <v>14</v>
      </c>
      <c r="O83" s="8"/>
      <c r="P83" s="38">
        <v>6</v>
      </c>
      <c r="Q83" s="38">
        <v>6</v>
      </c>
      <c r="R83" s="36">
        <v>6</v>
      </c>
      <c r="S83" s="18"/>
    </row>
    <row r="84" spans="1:19" ht="12.75" customHeight="1">
      <c r="A84" s="3"/>
      <c r="B84" s="117" t="s">
        <v>242</v>
      </c>
      <c r="C84" s="117"/>
      <c r="D84" s="117"/>
      <c r="E84" s="117"/>
      <c r="F84" s="117"/>
      <c r="G84" s="117"/>
      <c r="H84" s="117"/>
      <c r="I84" s="117"/>
      <c r="J84" s="49">
        <v>851</v>
      </c>
      <c r="K84" s="50">
        <v>1</v>
      </c>
      <c r="L84" s="50">
        <v>11</v>
      </c>
      <c r="M84" s="51" t="s">
        <v>3</v>
      </c>
      <c r="N84" s="52" t="s">
        <v>2</v>
      </c>
      <c r="O84" s="52"/>
      <c r="P84" s="53">
        <f>P85</f>
        <v>600.1</v>
      </c>
      <c r="Q84" s="53">
        <f t="shared" ref="Q84:R85" si="38">Q85</f>
        <v>36.299999999999997</v>
      </c>
      <c r="R84" s="53">
        <f t="shared" si="38"/>
        <v>0</v>
      </c>
      <c r="S84" s="18"/>
    </row>
    <row r="85" spans="1:19" ht="79.5" customHeight="1">
      <c r="A85" s="3"/>
      <c r="B85" s="111" t="s">
        <v>173</v>
      </c>
      <c r="C85" s="111"/>
      <c r="D85" s="111"/>
      <c r="E85" s="111"/>
      <c r="F85" s="111"/>
      <c r="G85" s="111"/>
      <c r="H85" s="111"/>
      <c r="I85" s="111"/>
      <c r="J85" s="44">
        <v>851</v>
      </c>
      <c r="K85" s="45">
        <v>1</v>
      </c>
      <c r="L85" s="45">
        <v>11</v>
      </c>
      <c r="M85" s="46" t="s">
        <v>172</v>
      </c>
      <c r="N85" s="8" t="s">
        <v>2</v>
      </c>
      <c r="O85" s="8"/>
      <c r="P85" s="38">
        <f>P86</f>
        <v>600.1</v>
      </c>
      <c r="Q85" s="38">
        <f t="shared" si="38"/>
        <v>36.299999999999997</v>
      </c>
      <c r="R85" s="38">
        <f t="shared" si="38"/>
        <v>0</v>
      </c>
      <c r="S85" s="18"/>
    </row>
    <row r="86" spans="1:19" ht="12.75" customHeight="1">
      <c r="A86" s="3"/>
      <c r="B86" s="111" t="s">
        <v>241</v>
      </c>
      <c r="C86" s="111"/>
      <c r="D86" s="111"/>
      <c r="E86" s="111"/>
      <c r="F86" s="111"/>
      <c r="G86" s="111"/>
      <c r="H86" s="111"/>
      <c r="I86" s="111"/>
      <c r="J86" s="44">
        <v>851</v>
      </c>
      <c r="K86" s="45">
        <v>1</v>
      </c>
      <c r="L86" s="45">
        <v>11</v>
      </c>
      <c r="M86" s="46" t="s">
        <v>172</v>
      </c>
      <c r="N86" s="8" t="s">
        <v>240</v>
      </c>
      <c r="O86" s="8"/>
      <c r="P86" s="38">
        <v>600.1</v>
      </c>
      <c r="Q86" s="38">
        <v>36.299999999999997</v>
      </c>
      <c r="R86" s="36"/>
      <c r="S86" s="18"/>
    </row>
    <row r="87" spans="1:19" ht="12.75" customHeight="1">
      <c r="A87" s="3"/>
      <c r="B87" s="117" t="s">
        <v>239</v>
      </c>
      <c r="C87" s="117"/>
      <c r="D87" s="117"/>
      <c r="E87" s="117"/>
      <c r="F87" s="117"/>
      <c r="G87" s="117"/>
      <c r="H87" s="117"/>
      <c r="I87" s="117"/>
      <c r="J87" s="49">
        <v>851</v>
      </c>
      <c r="K87" s="50">
        <v>1</v>
      </c>
      <c r="L87" s="50">
        <v>13</v>
      </c>
      <c r="M87" s="51" t="s">
        <v>3</v>
      </c>
      <c r="N87" s="52" t="s">
        <v>2</v>
      </c>
      <c r="O87" s="52"/>
      <c r="P87" s="53">
        <f>P88+P90+P92+P94+P96+P99+P103+P105+P107+P110+P113+P115+P117+P101</f>
        <v>2543.3000000000002</v>
      </c>
      <c r="Q87" s="53">
        <f t="shared" ref="Q87:R87" si="39">Q88+Q90+Q92+Q94+Q96+Q99+Q103+Q105+Q107+Q110+Q113+Q115+Q117+Q101</f>
        <v>3249.0000000000005</v>
      </c>
      <c r="R87" s="53">
        <f t="shared" si="39"/>
        <v>2838.1</v>
      </c>
      <c r="S87" s="18"/>
    </row>
    <row r="88" spans="1:19" ht="81" customHeight="1">
      <c r="A88" s="3"/>
      <c r="B88" s="111" t="s">
        <v>173</v>
      </c>
      <c r="C88" s="111"/>
      <c r="D88" s="111"/>
      <c r="E88" s="111"/>
      <c r="F88" s="111"/>
      <c r="G88" s="111"/>
      <c r="H88" s="111"/>
      <c r="I88" s="111"/>
      <c r="J88" s="44">
        <v>851</v>
      </c>
      <c r="K88" s="45">
        <v>1</v>
      </c>
      <c r="L88" s="45">
        <v>13</v>
      </c>
      <c r="M88" s="46" t="s">
        <v>172</v>
      </c>
      <c r="N88" s="8" t="s">
        <v>2</v>
      </c>
      <c r="O88" s="8"/>
      <c r="P88" s="38">
        <f>P89</f>
        <v>0</v>
      </c>
      <c r="Q88" s="38">
        <f t="shared" ref="Q88:R88" si="40">Q89</f>
        <v>72</v>
      </c>
      <c r="R88" s="38">
        <f t="shared" si="40"/>
        <v>72</v>
      </c>
      <c r="S88" s="18"/>
    </row>
    <row r="89" spans="1:19" ht="21.75" customHeight="1">
      <c r="A89" s="3"/>
      <c r="B89" s="111" t="s">
        <v>16</v>
      </c>
      <c r="C89" s="111"/>
      <c r="D89" s="111"/>
      <c r="E89" s="111"/>
      <c r="F89" s="111"/>
      <c r="G89" s="111"/>
      <c r="H89" s="111"/>
      <c r="I89" s="111"/>
      <c r="J89" s="44">
        <v>851</v>
      </c>
      <c r="K89" s="45">
        <v>1</v>
      </c>
      <c r="L89" s="45">
        <v>13</v>
      </c>
      <c r="M89" s="46" t="s">
        <v>172</v>
      </c>
      <c r="N89" s="8" t="s">
        <v>14</v>
      </c>
      <c r="O89" s="8"/>
      <c r="P89" s="38"/>
      <c r="Q89" s="38">
        <v>72</v>
      </c>
      <c r="R89" s="36">
        <v>72</v>
      </c>
      <c r="S89" s="18"/>
    </row>
    <row r="90" spans="1:19" ht="80.25" customHeight="1">
      <c r="A90" s="3"/>
      <c r="B90" s="111" t="s">
        <v>238</v>
      </c>
      <c r="C90" s="111"/>
      <c r="D90" s="111"/>
      <c r="E90" s="111"/>
      <c r="F90" s="111"/>
      <c r="G90" s="111"/>
      <c r="H90" s="111"/>
      <c r="I90" s="111"/>
      <c r="J90" s="44">
        <v>851</v>
      </c>
      <c r="K90" s="45">
        <v>1</v>
      </c>
      <c r="L90" s="45">
        <v>13</v>
      </c>
      <c r="M90" s="46" t="s">
        <v>237</v>
      </c>
      <c r="N90" s="8" t="s">
        <v>2</v>
      </c>
      <c r="O90" s="8"/>
      <c r="P90" s="38">
        <f>P91</f>
        <v>250</v>
      </c>
      <c r="Q90" s="38">
        <f t="shared" ref="Q90:R90" si="41">Q91</f>
        <v>276</v>
      </c>
      <c r="R90" s="38">
        <f t="shared" si="41"/>
        <v>209.9</v>
      </c>
      <c r="S90" s="18"/>
    </row>
    <row r="91" spans="1:19" ht="21.75" customHeight="1">
      <c r="A91" s="3"/>
      <c r="B91" s="111" t="s">
        <v>16</v>
      </c>
      <c r="C91" s="111"/>
      <c r="D91" s="111"/>
      <c r="E91" s="111"/>
      <c r="F91" s="111"/>
      <c r="G91" s="111"/>
      <c r="H91" s="111"/>
      <c r="I91" s="111"/>
      <c r="J91" s="44">
        <v>851</v>
      </c>
      <c r="K91" s="45">
        <v>1</v>
      </c>
      <c r="L91" s="45">
        <v>13</v>
      </c>
      <c r="M91" s="46" t="s">
        <v>237</v>
      </c>
      <c r="N91" s="8" t="s">
        <v>14</v>
      </c>
      <c r="O91" s="8"/>
      <c r="P91" s="38">
        <v>250</v>
      </c>
      <c r="Q91" s="38">
        <v>276</v>
      </c>
      <c r="R91" s="36">
        <v>209.9</v>
      </c>
      <c r="S91" s="18"/>
    </row>
    <row r="92" spans="1:19" ht="66" customHeight="1">
      <c r="A92" s="3"/>
      <c r="B92" s="111" t="s">
        <v>236</v>
      </c>
      <c r="C92" s="111"/>
      <c r="D92" s="111"/>
      <c r="E92" s="111"/>
      <c r="F92" s="111"/>
      <c r="G92" s="111"/>
      <c r="H92" s="111"/>
      <c r="I92" s="111"/>
      <c r="J92" s="44">
        <v>851</v>
      </c>
      <c r="K92" s="45">
        <v>1</v>
      </c>
      <c r="L92" s="45">
        <v>13</v>
      </c>
      <c r="M92" s="46" t="s">
        <v>235</v>
      </c>
      <c r="N92" s="8" t="s">
        <v>2</v>
      </c>
      <c r="O92" s="8"/>
      <c r="P92" s="38">
        <f>P93</f>
        <v>22.5</v>
      </c>
      <c r="Q92" s="38">
        <f t="shared" ref="Q92:R92" si="42">Q93</f>
        <v>22.5</v>
      </c>
      <c r="R92" s="38">
        <f t="shared" si="42"/>
        <v>0</v>
      </c>
      <c r="S92" s="18"/>
    </row>
    <row r="93" spans="1:19" ht="21.75" customHeight="1">
      <c r="A93" s="3"/>
      <c r="B93" s="111" t="s">
        <v>16</v>
      </c>
      <c r="C93" s="111"/>
      <c r="D93" s="111"/>
      <c r="E93" s="111"/>
      <c r="F93" s="111"/>
      <c r="G93" s="111"/>
      <c r="H93" s="111"/>
      <c r="I93" s="111"/>
      <c r="J93" s="44">
        <v>851</v>
      </c>
      <c r="K93" s="45">
        <v>1</v>
      </c>
      <c r="L93" s="45">
        <v>13</v>
      </c>
      <c r="M93" s="46" t="s">
        <v>235</v>
      </c>
      <c r="N93" s="8" t="s">
        <v>14</v>
      </c>
      <c r="O93" s="8"/>
      <c r="P93" s="38">
        <v>22.5</v>
      </c>
      <c r="Q93" s="38">
        <v>22.5</v>
      </c>
      <c r="R93" s="36">
        <v>0</v>
      </c>
      <c r="S93" s="18"/>
    </row>
    <row r="94" spans="1:19" ht="63.75" customHeight="1">
      <c r="A94" s="3"/>
      <c r="B94" s="111" t="s">
        <v>234</v>
      </c>
      <c r="C94" s="111"/>
      <c r="D94" s="111"/>
      <c r="E94" s="111"/>
      <c r="F94" s="111"/>
      <c r="G94" s="111"/>
      <c r="H94" s="111"/>
      <c r="I94" s="111"/>
      <c r="J94" s="44">
        <v>851</v>
      </c>
      <c r="K94" s="45">
        <v>1</v>
      </c>
      <c r="L94" s="45">
        <v>13</v>
      </c>
      <c r="M94" s="46" t="s">
        <v>233</v>
      </c>
      <c r="N94" s="8" t="s">
        <v>2</v>
      </c>
      <c r="O94" s="8"/>
      <c r="P94" s="38">
        <f>P95</f>
        <v>60</v>
      </c>
      <c r="Q94" s="38">
        <f t="shared" ref="Q94:R94" si="43">Q95</f>
        <v>60</v>
      </c>
      <c r="R94" s="38">
        <f t="shared" si="43"/>
        <v>27.6</v>
      </c>
      <c r="S94" s="18"/>
    </row>
    <row r="95" spans="1:19" ht="21.75" customHeight="1">
      <c r="A95" s="3"/>
      <c r="B95" s="111" t="s">
        <v>12</v>
      </c>
      <c r="C95" s="111"/>
      <c r="D95" s="111"/>
      <c r="E95" s="111"/>
      <c r="F95" s="111"/>
      <c r="G95" s="111"/>
      <c r="H95" s="111"/>
      <c r="I95" s="111"/>
      <c r="J95" s="44">
        <v>851</v>
      </c>
      <c r="K95" s="45">
        <v>1</v>
      </c>
      <c r="L95" s="45">
        <v>13</v>
      </c>
      <c r="M95" s="46" t="s">
        <v>233</v>
      </c>
      <c r="N95" s="8" t="s">
        <v>10</v>
      </c>
      <c r="O95" s="8"/>
      <c r="P95" s="38">
        <v>60</v>
      </c>
      <c r="Q95" s="38">
        <v>60</v>
      </c>
      <c r="R95" s="36">
        <v>27.6</v>
      </c>
      <c r="S95" s="18"/>
    </row>
    <row r="96" spans="1:19" ht="32.25" customHeight="1">
      <c r="A96" s="3"/>
      <c r="B96" s="111" t="s">
        <v>142</v>
      </c>
      <c r="C96" s="111"/>
      <c r="D96" s="111"/>
      <c r="E96" s="111"/>
      <c r="F96" s="111"/>
      <c r="G96" s="111"/>
      <c r="H96" s="111"/>
      <c r="I96" s="111"/>
      <c r="J96" s="44">
        <v>851</v>
      </c>
      <c r="K96" s="45">
        <v>1</v>
      </c>
      <c r="L96" s="45">
        <v>13</v>
      </c>
      <c r="M96" s="46" t="s">
        <v>140</v>
      </c>
      <c r="N96" s="8" t="s">
        <v>2</v>
      </c>
      <c r="O96" s="8"/>
      <c r="P96" s="38">
        <f>P97+P98</f>
        <v>797.2</v>
      </c>
      <c r="Q96" s="38">
        <f t="shared" ref="Q96:R96" si="44">Q97+Q98</f>
        <v>1177.7</v>
      </c>
      <c r="R96" s="38">
        <f t="shared" si="44"/>
        <v>1001</v>
      </c>
      <c r="S96" s="18"/>
    </row>
    <row r="97" spans="1:19" ht="21.75" customHeight="1">
      <c r="A97" s="3"/>
      <c r="B97" s="111" t="s">
        <v>16</v>
      </c>
      <c r="C97" s="111"/>
      <c r="D97" s="111"/>
      <c r="E97" s="111"/>
      <c r="F97" s="111"/>
      <c r="G97" s="111"/>
      <c r="H97" s="111"/>
      <c r="I97" s="111"/>
      <c r="J97" s="44">
        <v>851</v>
      </c>
      <c r="K97" s="45">
        <v>1</v>
      </c>
      <c r="L97" s="45">
        <v>13</v>
      </c>
      <c r="M97" s="46" t="s">
        <v>140</v>
      </c>
      <c r="N97" s="8" t="s">
        <v>14</v>
      </c>
      <c r="O97" s="8"/>
      <c r="P97" s="38">
        <v>761.2</v>
      </c>
      <c r="Q97" s="38">
        <v>1014.7</v>
      </c>
      <c r="R97" s="36">
        <v>846.8</v>
      </c>
      <c r="S97" s="18"/>
    </row>
    <row r="98" spans="1:19" ht="12.75" customHeight="1">
      <c r="A98" s="3"/>
      <c r="B98" s="111" t="s">
        <v>20</v>
      </c>
      <c r="C98" s="111"/>
      <c r="D98" s="111"/>
      <c r="E98" s="111"/>
      <c r="F98" s="111"/>
      <c r="G98" s="111"/>
      <c r="H98" s="111"/>
      <c r="I98" s="111"/>
      <c r="J98" s="44">
        <v>851</v>
      </c>
      <c r="K98" s="45">
        <v>1</v>
      </c>
      <c r="L98" s="45">
        <v>13</v>
      </c>
      <c r="M98" s="46" t="s">
        <v>140</v>
      </c>
      <c r="N98" s="8" t="s">
        <v>18</v>
      </c>
      <c r="O98" s="8"/>
      <c r="P98" s="38">
        <v>36</v>
      </c>
      <c r="Q98" s="38">
        <v>163</v>
      </c>
      <c r="R98" s="36">
        <v>154.19999999999999</v>
      </c>
      <c r="S98" s="18"/>
    </row>
    <row r="99" spans="1:19" ht="42.75" customHeight="1">
      <c r="A99" s="3"/>
      <c r="B99" s="111" t="s">
        <v>13</v>
      </c>
      <c r="C99" s="111"/>
      <c r="D99" s="111"/>
      <c r="E99" s="111"/>
      <c r="F99" s="111"/>
      <c r="G99" s="111"/>
      <c r="H99" s="111"/>
      <c r="I99" s="111"/>
      <c r="J99" s="44">
        <v>851</v>
      </c>
      <c r="K99" s="45">
        <v>1</v>
      </c>
      <c r="L99" s="45">
        <v>13</v>
      </c>
      <c r="M99" s="46" t="s">
        <v>11</v>
      </c>
      <c r="N99" s="8" t="s">
        <v>2</v>
      </c>
      <c r="O99" s="8"/>
      <c r="P99" s="38">
        <f>P100</f>
        <v>0</v>
      </c>
      <c r="Q99" s="38">
        <f t="shared" ref="Q99:R99" si="45">Q100</f>
        <v>17.2</v>
      </c>
      <c r="R99" s="38">
        <f t="shared" si="45"/>
        <v>17.2</v>
      </c>
      <c r="S99" s="18"/>
    </row>
    <row r="100" spans="1:19" ht="21.75" customHeight="1">
      <c r="A100" s="3"/>
      <c r="B100" s="111" t="s">
        <v>12</v>
      </c>
      <c r="C100" s="111"/>
      <c r="D100" s="111"/>
      <c r="E100" s="111"/>
      <c r="F100" s="111"/>
      <c r="G100" s="111"/>
      <c r="H100" s="111"/>
      <c r="I100" s="111"/>
      <c r="J100" s="44">
        <v>851</v>
      </c>
      <c r="K100" s="45">
        <v>1</v>
      </c>
      <c r="L100" s="45">
        <v>13</v>
      </c>
      <c r="M100" s="46" t="s">
        <v>11</v>
      </c>
      <c r="N100" s="8" t="s">
        <v>10</v>
      </c>
      <c r="O100" s="8"/>
      <c r="P100" s="38"/>
      <c r="Q100" s="38">
        <v>17.2</v>
      </c>
      <c r="R100" s="36">
        <v>17.2</v>
      </c>
      <c r="S100" s="18"/>
    </row>
    <row r="101" spans="1:19" ht="114.75" customHeight="1">
      <c r="A101" s="3"/>
      <c r="B101" s="111" t="s">
        <v>220</v>
      </c>
      <c r="C101" s="111"/>
      <c r="D101" s="111"/>
      <c r="E101" s="111"/>
      <c r="F101" s="111"/>
      <c r="G101" s="111"/>
      <c r="H101" s="111"/>
      <c r="I101" s="111"/>
      <c r="J101" s="57">
        <v>851</v>
      </c>
      <c r="K101" s="45">
        <v>1</v>
      </c>
      <c r="L101" s="45">
        <v>13</v>
      </c>
      <c r="M101" s="47">
        <v>9990058790</v>
      </c>
      <c r="N101" s="37">
        <v>0</v>
      </c>
      <c r="O101" s="8"/>
      <c r="P101" s="38">
        <f>P102</f>
        <v>0</v>
      </c>
      <c r="Q101" s="38">
        <f t="shared" ref="Q101:R101" si="46">Q102</f>
        <v>85</v>
      </c>
      <c r="R101" s="38">
        <f t="shared" si="46"/>
        <v>85</v>
      </c>
      <c r="S101" s="18"/>
    </row>
    <row r="102" spans="1:19" ht="21.75" customHeight="1">
      <c r="A102" s="3"/>
      <c r="B102" s="111" t="s">
        <v>12</v>
      </c>
      <c r="C102" s="111"/>
      <c r="D102" s="111"/>
      <c r="E102" s="111"/>
      <c r="F102" s="111"/>
      <c r="G102" s="111"/>
      <c r="H102" s="111"/>
      <c r="I102" s="111"/>
      <c r="J102" s="57">
        <v>851</v>
      </c>
      <c r="K102" s="45">
        <v>1</v>
      </c>
      <c r="L102" s="45">
        <v>13</v>
      </c>
      <c r="M102" s="47">
        <v>9990058790</v>
      </c>
      <c r="N102" s="37">
        <v>120</v>
      </c>
      <c r="O102" s="8"/>
      <c r="P102" s="38"/>
      <c r="Q102" s="38">
        <v>85</v>
      </c>
      <c r="R102" s="96">
        <v>85</v>
      </c>
      <c r="S102" s="18"/>
    </row>
    <row r="103" spans="1:19" ht="42.75" customHeight="1">
      <c r="A103" s="3"/>
      <c r="B103" s="111" t="s">
        <v>232</v>
      </c>
      <c r="C103" s="111"/>
      <c r="D103" s="111"/>
      <c r="E103" s="111"/>
      <c r="F103" s="111"/>
      <c r="G103" s="111"/>
      <c r="H103" s="111"/>
      <c r="I103" s="111"/>
      <c r="J103" s="44">
        <v>851</v>
      </c>
      <c r="K103" s="45">
        <v>1</v>
      </c>
      <c r="L103" s="45">
        <v>13</v>
      </c>
      <c r="M103" s="46" t="s">
        <v>231</v>
      </c>
      <c r="N103" s="8" t="s">
        <v>2</v>
      </c>
      <c r="O103" s="8"/>
      <c r="P103" s="38">
        <f>P104</f>
        <v>371.7</v>
      </c>
      <c r="Q103" s="38">
        <f t="shared" ref="Q103:R103" si="47">Q104</f>
        <v>500.4</v>
      </c>
      <c r="R103" s="38">
        <f t="shared" si="47"/>
        <v>414.4</v>
      </c>
      <c r="S103" s="18"/>
    </row>
    <row r="104" spans="1:19" ht="21.75" customHeight="1">
      <c r="A104" s="3"/>
      <c r="B104" s="111" t="s">
        <v>16</v>
      </c>
      <c r="C104" s="111"/>
      <c r="D104" s="111"/>
      <c r="E104" s="111"/>
      <c r="F104" s="111"/>
      <c r="G104" s="111"/>
      <c r="H104" s="111"/>
      <c r="I104" s="111"/>
      <c r="J104" s="44">
        <v>851</v>
      </c>
      <c r="K104" s="45">
        <v>1</v>
      </c>
      <c r="L104" s="45">
        <v>13</v>
      </c>
      <c r="M104" s="46" t="s">
        <v>231</v>
      </c>
      <c r="N104" s="8" t="s">
        <v>14</v>
      </c>
      <c r="O104" s="8"/>
      <c r="P104" s="38">
        <v>371.7</v>
      </c>
      <c r="Q104" s="38">
        <v>500.4</v>
      </c>
      <c r="R104" s="36">
        <v>414.4</v>
      </c>
      <c r="S104" s="18"/>
    </row>
    <row r="105" spans="1:19" ht="70.5" customHeight="1">
      <c r="A105" s="3"/>
      <c r="B105" s="111" t="s">
        <v>230</v>
      </c>
      <c r="C105" s="111"/>
      <c r="D105" s="111"/>
      <c r="E105" s="111"/>
      <c r="F105" s="111"/>
      <c r="G105" s="111"/>
      <c r="H105" s="111"/>
      <c r="I105" s="111"/>
      <c r="J105" s="44">
        <v>851</v>
      </c>
      <c r="K105" s="45">
        <v>1</v>
      </c>
      <c r="L105" s="45">
        <v>13</v>
      </c>
      <c r="M105" s="46" t="s">
        <v>229</v>
      </c>
      <c r="N105" s="8" t="s">
        <v>2</v>
      </c>
      <c r="O105" s="8"/>
      <c r="P105" s="38">
        <f>P106</f>
        <v>0</v>
      </c>
      <c r="Q105" s="38">
        <f t="shared" ref="Q105:R105" si="48">Q106</f>
        <v>2.4</v>
      </c>
      <c r="R105" s="38">
        <f t="shared" si="48"/>
        <v>0.8</v>
      </c>
      <c r="S105" s="18"/>
    </row>
    <row r="106" spans="1:19" ht="21.75" customHeight="1">
      <c r="A106" s="3"/>
      <c r="B106" s="111" t="s">
        <v>12</v>
      </c>
      <c r="C106" s="111"/>
      <c r="D106" s="111"/>
      <c r="E106" s="111"/>
      <c r="F106" s="111"/>
      <c r="G106" s="111"/>
      <c r="H106" s="111"/>
      <c r="I106" s="111"/>
      <c r="J106" s="44">
        <v>851</v>
      </c>
      <c r="K106" s="45">
        <v>1</v>
      </c>
      <c r="L106" s="45">
        <v>13</v>
      </c>
      <c r="M106" s="46" t="s">
        <v>229</v>
      </c>
      <c r="N106" s="8" t="s">
        <v>10</v>
      </c>
      <c r="O106" s="8"/>
      <c r="P106" s="38"/>
      <c r="Q106" s="38">
        <v>2.4</v>
      </c>
      <c r="R106" s="36">
        <v>0.8</v>
      </c>
      <c r="S106" s="18"/>
    </row>
    <row r="107" spans="1:19" ht="95.25" customHeight="1">
      <c r="A107" s="3"/>
      <c r="B107" s="111" t="s">
        <v>228</v>
      </c>
      <c r="C107" s="111"/>
      <c r="D107" s="111"/>
      <c r="E107" s="111"/>
      <c r="F107" s="111"/>
      <c r="G107" s="111"/>
      <c r="H107" s="111"/>
      <c r="I107" s="111"/>
      <c r="J107" s="44">
        <v>851</v>
      </c>
      <c r="K107" s="45">
        <v>1</v>
      </c>
      <c r="L107" s="45">
        <v>13</v>
      </c>
      <c r="M107" s="46" t="s">
        <v>227</v>
      </c>
      <c r="N107" s="8" t="s">
        <v>2</v>
      </c>
      <c r="O107" s="8"/>
      <c r="P107" s="38">
        <f>P108+P109</f>
        <v>400.8</v>
      </c>
      <c r="Q107" s="38">
        <f t="shared" ref="Q107:R107" si="49">Q108+Q109</f>
        <v>436.5</v>
      </c>
      <c r="R107" s="38">
        <f t="shared" si="49"/>
        <v>436.5</v>
      </c>
      <c r="S107" s="18"/>
    </row>
    <row r="108" spans="1:19" ht="21.75" customHeight="1">
      <c r="A108" s="3"/>
      <c r="B108" s="111" t="s">
        <v>12</v>
      </c>
      <c r="C108" s="111"/>
      <c r="D108" s="111"/>
      <c r="E108" s="111"/>
      <c r="F108" s="111"/>
      <c r="G108" s="111"/>
      <c r="H108" s="111"/>
      <c r="I108" s="111"/>
      <c r="J108" s="44">
        <v>851</v>
      </c>
      <c r="K108" s="45">
        <v>1</v>
      </c>
      <c r="L108" s="45">
        <v>13</v>
      </c>
      <c r="M108" s="46" t="s">
        <v>227</v>
      </c>
      <c r="N108" s="8" t="s">
        <v>10</v>
      </c>
      <c r="O108" s="8"/>
      <c r="P108" s="38">
        <v>357</v>
      </c>
      <c r="Q108" s="38">
        <v>378.5</v>
      </c>
      <c r="R108" s="36">
        <v>378.5</v>
      </c>
      <c r="S108" s="18"/>
    </row>
    <row r="109" spans="1:19" ht="21.75" customHeight="1">
      <c r="A109" s="3"/>
      <c r="B109" s="111" t="s">
        <v>16</v>
      </c>
      <c r="C109" s="111"/>
      <c r="D109" s="111"/>
      <c r="E109" s="111"/>
      <c r="F109" s="111"/>
      <c r="G109" s="111"/>
      <c r="H109" s="111"/>
      <c r="I109" s="111"/>
      <c r="J109" s="44">
        <v>851</v>
      </c>
      <c r="K109" s="45">
        <v>1</v>
      </c>
      <c r="L109" s="45">
        <v>13</v>
      </c>
      <c r="M109" s="46" t="s">
        <v>227</v>
      </c>
      <c r="N109" s="8" t="s">
        <v>14</v>
      </c>
      <c r="O109" s="8"/>
      <c r="P109" s="38">
        <v>43.8</v>
      </c>
      <c r="Q109" s="38">
        <v>58</v>
      </c>
      <c r="R109" s="36">
        <v>58</v>
      </c>
      <c r="S109" s="18"/>
    </row>
    <row r="110" spans="1:19" ht="84.75" customHeight="1">
      <c r="A110" s="3"/>
      <c r="B110" s="111" t="s">
        <v>226</v>
      </c>
      <c r="C110" s="111"/>
      <c r="D110" s="111"/>
      <c r="E110" s="111"/>
      <c r="F110" s="111"/>
      <c r="G110" s="111"/>
      <c r="H110" s="111"/>
      <c r="I110" s="111"/>
      <c r="J110" s="44">
        <v>851</v>
      </c>
      <c r="K110" s="45">
        <v>1</v>
      </c>
      <c r="L110" s="45">
        <v>13</v>
      </c>
      <c r="M110" s="46" t="s">
        <v>225</v>
      </c>
      <c r="N110" s="8" t="s">
        <v>2</v>
      </c>
      <c r="O110" s="8"/>
      <c r="P110" s="38">
        <f>P111+P112</f>
        <v>574.9</v>
      </c>
      <c r="Q110" s="38">
        <f t="shared" ref="Q110:R110" si="50">Q111+Q112</f>
        <v>540.4</v>
      </c>
      <c r="R110" s="38">
        <f t="shared" si="50"/>
        <v>517.29999999999995</v>
      </c>
      <c r="S110" s="18"/>
    </row>
    <row r="111" spans="1:19" ht="21.75" customHeight="1">
      <c r="A111" s="3"/>
      <c r="B111" s="111" t="s">
        <v>12</v>
      </c>
      <c r="C111" s="111"/>
      <c r="D111" s="111"/>
      <c r="E111" s="111"/>
      <c r="F111" s="111"/>
      <c r="G111" s="111"/>
      <c r="H111" s="111"/>
      <c r="I111" s="111"/>
      <c r="J111" s="44">
        <v>851</v>
      </c>
      <c r="K111" s="45">
        <v>1</v>
      </c>
      <c r="L111" s="45">
        <v>13</v>
      </c>
      <c r="M111" s="46" t="s">
        <v>225</v>
      </c>
      <c r="N111" s="8" t="s">
        <v>10</v>
      </c>
      <c r="O111" s="8"/>
      <c r="P111" s="38">
        <v>455.2</v>
      </c>
      <c r="Q111" s="38">
        <v>377.9</v>
      </c>
      <c r="R111" s="36">
        <v>360.2</v>
      </c>
      <c r="S111" s="18"/>
    </row>
    <row r="112" spans="1:19" ht="21.75" customHeight="1">
      <c r="A112" s="3"/>
      <c r="B112" s="111" t="s">
        <v>16</v>
      </c>
      <c r="C112" s="111"/>
      <c r="D112" s="111"/>
      <c r="E112" s="111"/>
      <c r="F112" s="111"/>
      <c r="G112" s="111"/>
      <c r="H112" s="111"/>
      <c r="I112" s="111"/>
      <c r="J112" s="44">
        <v>851</v>
      </c>
      <c r="K112" s="45">
        <v>1</v>
      </c>
      <c r="L112" s="45">
        <v>13</v>
      </c>
      <c r="M112" s="46" t="s">
        <v>225</v>
      </c>
      <c r="N112" s="8" t="s">
        <v>14</v>
      </c>
      <c r="O112" s="8"/>
      <c r="P112" s="38">
        <v>119.7</v>
      </c>
      <c r="Q112" s="38">
        <v>162.5</v>
      </c>
      <c r="R112" s="36">
        <v>157.1</v>
      </c>
      <c r="S112" s="18"/>
    </row>
    <row r="113" spans="1:19" ht="95.25" customHeight="1">
      <c r="A113" s="3"/>
      <c r="B113" s="111" t="s">
        <v>224</v>
      </c>
      <c r="C113" s="111"/>
      <c r="D113" s="111"/>
      <c r="E113" s="111"/>
      <c r="F113" s="111"/>
      <c r="G113" s="111"/>
      <c r="H113" s="111"/>
      <c r="I113" s="111"/>
      <c r="J113" s="44">
        <v>851</v>
      </c>
      <c r="K113" s="45">
        <v>1</v>
      </c>
      <c r="L113" s="45">
        <v>13</v>
      </c>
      <c r="M113" s="46" t="s">
        <v>223</v>
      </c>
      <c r="N113" s="8" t="s">
        <v>2</v>
      </c>
      <c r="O113" s="8"/>
      <c r="P113" s="38">
        <f>P114</f>
        <v>53.5</v>
      </c>
      <c r="Q113" s="38">
        <f t="shared" ref="Q113:R113" si="51">Q114</f>
        <v>58.9</v>
      </c>
      <c r="R113" s="38">
        <f t="shared" si="51"/>
        <v>56.4</v>
      </c>
      <c r="S113" s="18"/>
    </row>
    <row r="114" spans="1:19" ht="21.75" customHeight="1">
      <c r="A114" s="3"/>
      <c r="B114" s="111" t="s">
        <v>12</v>
      </c>
      <c r="C114" s="111"/>
      <c r="D114" s="111"/>
      <c r="E114" s="111"/>
      <c r="F114" s="111"/>
      <c r="G114" s="111"/>
      <c r="H114" s="111"/>
      <c r="I114" s="111"/>
      <c r="J114" s="44">
        <v>851</v>
      </c>
      <c r="K114" s="45">
        <v>1</v>
      </c>
      <c r="L114" s="45">
        <v>13</v>
      </c>
      <c r="M114" s="46" t="s">
        <v>223</v>
      </c>
      <c r="N114" s="8" t="s">
        <v>10</v>
      </c>
      <c r="O114" s="8"/>
      <c r="P114" s="38">
        <v>53.5</v>
      </c>
      <c r="Q114" s="38">
        <v>58.9</v>
      </c>
      <c r="R114" s="36">
        <v>56.4</v>
      </c>
      <c r="S114" s="18"/>
    </row>
    <row r="115" spans="1:19" ht="68.25" customHeight="1">
      <c r="A115" s="3"/>
      <c r="B115" s="130" t="s">
        <v>306</v>
      </c>
      <c r="C115" s="98"/>
      <c r="D115" s="98"/>
      <c r="E115" s="98"/>
      <c r="F115" s="98"/>
      <c r="G115" s="98"/>
      <c r="H115" s="98"/>
      <c r="I115" s="99"/>
      <c r="J115" s="44">
        <v>851</v>
      </c>
      <c r="K115" s="45">
        <v>1</v>
      </c>
      <c r="L115" s="45">
        <v>13</v>
      </c>
      <c r="M115" s="47">
        <v>9990082660</v>
      </c>
      <c r="N115" s="37">
        <v>0</v>
      </c>
      <c r="O115" s="8"/>
      <c r="P115" s="38">
        <f>P116</f>
        <v>10.4</v>
      </c>
      <c r="Q115" s="38">
        <f t="shared" ref="Q115:R115" si="52">Q116</f>
        <v>0</v>
      </c>
      <c r="R115" s="38">
        <f t="shared" si="52"/>
        <v>0</v>
      </c>
      <c r="S115" s="18"/>
    </row>
    <row r="116" spans="1:19" ht="21.75" customHeight="1">
      <c r="A116" s="3"/>
      <c r="B116" s="111" t="s">
        <v>16</v>
      </c>
      <c r="C116" s="111"/>
      <c r="D116" s="111"/>
      <c r="E116" s="111"/>
      <c r="F116" s="111"/>
      <c r="G116" s="111"/>
      <c r="H116" s="111"/>
      <c r="I116" s="111"/>
      <c r="J116" s="44">
        <v>851</v>
      </c>
      <c r="K116" s="45">
        <v>1</v>
      </c>
      <c r="L116" s="45">
        <v>13</v>
      </c>
      <c r="M116" s="47">
        <v>9990082660</v>
      </c>
      <c r="N116" s="37">
        <v>240</v>
      </c>
      <c r="O116" s="8"/>
      <c r="P116" s="38">
        <v>10.4</v>
      </c>
      <c r="Q116" s="38"/>
      <c r="R116" s="36"/>
      <c r="S116" s="18"/>
    </row>
    <row r="117" spans="1:19" ht="69.75" customHeight="1">
      <c r="A117" s="3"/>
      <c r="B117" s="130" t="s">
        <v>307</v>
      </c>
      <c r="C117" s="98"/>
      <c r="D117" s="98"/>
      <c r="E117" s="98"/>
      <c r="F117" s="98"/>
      <c r="G117" s="98"/>
      <c r="H117" s="98"/>
      <c r="I117" s="99"/>
      <c r="J117" s="44">
        <v>851</v>
      </c>
      <c r="K117" s="45">
        <v>1</v>
      </c>
      <c r="L117" s="45">
        <v>13</v>
      </c>
      <c r="M117" s="47">
        <v>9990082270</v>
      </c>
      <c r="N117" s="37">
        <v>0</v>
      </c>
      <c r="O117" s="8"/>
      <c r="P117" s="38">
        <f>P118</f>
        <v>2.2999999999999998</v>
      </c>
      <c r="Q117" s="38">
        <f t="shared" ref="Q117:R117" si="53">Q118</f>
        <v>0</v>
      </c>
      <c r="R117" s="38">
        <f t="shared" si="53"/>
        <v>0</v>
      </c>
      <c r="S117" s="18"/>
    </row>
    <row r="118" spans="1:19" ht="21.75" customHeight="1">
      <c r="A118" s="3"/>
      <c r="B118" s="111" t="s">
        <v>12</v>
      </c>
      <c r="C118" s="111"/>
      <c r="D118" s="111"/>
      <c r="E118" s="111"/>
      <c r="F118" s="111"/>
      <c r="G118" s="111"/>
      <c r="H118" s="111"/>
      <c r="I118" s="111"/>
      <c r="J118" s="44">
        <v>851</v>
      </c>
      <c r="K118" s="45">
        <v>1</v>
      </c>
      <c r="L118" s="45">
        <v>13</v>
      </c>
      <c r="M118" s="47">
        <v>9990082270</v>
      </c>
      <c r="N118" s="37">
        <v>120</v>
      </c>
      <c r="O118" s="8"/>
      <c r="P118" s="38">
        <v>2.2999999999999998</v>
      </c>
      <c r="Q118" s="38"/>
      <c r="R118" s="36"/>
      <c r="S118" s="18"/>
    </row>
    <row r="119" spans="1:19" ht="21.75" customHeight="1">
      <c r="A119" s="3"/>
      <c r="B119" s="112" t="s">
        <v>222</v>
      </c>
      <c r="C119" s="112"/>
      <c r="D119" s="112"/>
      <c r="E119" s="112"/>
      <c r="F119" s="112"/>
      <c r="G119" s="112"/>
      <c r="H119" s="112"/>
      <c r="I119" s="112"/>
      <c r="J119" s="83">
        <v>851</v>
      </c>
      <c r="K119" s="84">
        <v>3</v>
      </c>
      <c r="L119" s="84">
        <v>0</v>
      </c>
      <c r="M119" s="85" t="s">
        <v>3</v>
      </c>
      <c r="N119" s="72" t="s">
        <v>2</v>
      </c>
      <c r="O119" s="72"/>
      <c r="P119" s="86">
        <f>P120+P128</f>
        <v>4929.7</v>
      </c>
      <c r="Q119" s="86">
        <f t="shared" ref="Q119:R119" si="54">Q120+Q128</f>
        <v>8308.6</v>
      </c>
      <c r="R119" s="86">
        <f t="shared" si="54"/>
        <v>8187.1</v>
      </c>
      <c r="S119" s="18"/>
    </row>
    <row r="120" spans="1:19" ht="12.75" customHeight="1">
      <c r="A120" s="3"/>
      <c r="B120" s="117" t="s">
        <v>221</v>
      </c>
      <c r="C120" s="117"/>
      <c r="D120" s="117"/>
      <c r="E120" s="117"/>
      <c r="F120" s="117"/>
      <c r="G120" s="117"/>
      <c r="H120" s="117"/>
      <c r="I120" s="117"/>
      <c r="J120" s="49">
        <v>851</v>
      </c>
      <c r="K120" s="50">
        <v>3</v>
      </c>
      <c r="L120" s="50">
        <v>4</v>
      </c>
      <c r="M120" s="51" t="s">
        <v>3</v>
      </c>
      <c r="N120" s="52" t="s">
        <v>2</v>
      </c>
      <c r="O120" s="52"/>
      <c r="P120" s="53">
        <f>P121+P123+P125</f>
        <v>1266.1999999999998</v>
      </c>
      <c r="Q120" s="53">
        <f t="shared" ref="Q120:R120" si="55">Q121+Q123+Q125</f>
        <v>1384.9</v>
      </c>
      <c r="R120" s="53">
        <f t="shared" si="55"/>
        <v>1384.9</v>
      </c>
      <c r="S120" s="18"/>
    </row>
    <row r="121" spans="1:19" ht="45" customHeight="1">
      <c r="A121" s="3"/>
      <c r="B121" s="111" t="s">
        <v>13</v>
      </c>
      <c r="C121" s="111"/>
      <c r="D121" s="111"/>
      <c r="E121" s="111"/>
      <c r="F121" s="111"/>
      <c r="G121" s="111"/>
      <c r="H121" s="111"/>
      <c r="I121" s="111"/>
      <c r="J121" s="44">
        <v>851</v>
      </c>
      <c r="K121" s="45">
        <v>3</v>
      </c>
      <c r="L121" s="45">
        <v>4</v>
      </c>
      <c r="M121" s="46" t="s">
        <v>11</v>
      </c>
      <c r="N121" s="8" t="s">
        <v>2</v>
      </c>
      <c r="O121" s="8"/>
      <c r="P121" s="38">
        <f>P122</f>
        <v>0</v>
      </c>
      <c r="Q121" s="38">
        <f t="shared" ref="Q121:R121" si="56">Q122</f>
        <v>23.7</v>
      </c>
      <c r="R121" s="38">
        <f t="shared" si="56"/>
        <v>23.7</v>
      </c>
      <c r="S121" s="18"/>
    </row>
    <row r="122" spans="1:19" ht="21.75" customHeight="1">
      <c r="A122" s="3"/>
      <c r="B122" s="111" t="s">
        <v>12</v>
      </c>
      <c r="C122" s="111"/>
      <c r="D122" s="111"/>
      <c r="E122" s="111"/>
      <c r="F122" s="111"/>
      <c r="G122" s="111"/>
      <c r="H122" s="111"/>
      <c r="I122" s="111"/>
      <c r="J122" s="44">
        <v>851</v>
      </c>
      <c r="K122" s="45">
        <v>3</v>
      </c>
      <c r="L122" s="45">
        <v>4</v>
      </c>
      <c r="M122" s="46" t="s">
        <v>11</v>
      </c>
      <c r="N122" s="8" t="s">
        <v>10</v>
      </c>
      <c r="O122" s="8"/>
      <c r="P122" s="38"/>
      <c r="Q122" s="38">
        <v>23.7</v>
      </c>
      <c r="R122" s="36">
        <v>23.7</v>
      </c>
      <c r="S122" s="18"/>
    </row>
    <row r="123" spans="1:19" ht="116.25" customHeight="1">
      <c r="A123" s="3"/>
      <c r="B123" s="111" t="s">
        <v>220</v>
      </c>
      <c r="C123" s="111"/>
      <c r="D123" s="111"/>
      <c r="E123" s="111"/>
      <c r="F123" s="111"/>
      <c r="G123" s="111"/>
      <c r="H123" s="111"/>
      <c r="I123" s="111"/>
      <c r="J123" s="44">
        <v>851</v>
      </c>
      <c r="K123" s="45">
        <v>3</v>
      </c>
      <c r="L123" s="45">
        <v>4</v>
      </c>
      <c r="M123" s="46" t="s">
        <v>219</v>
      </c>
      <c r="N123" s="8" t="s">
        <v>2</v>
      </c>
      <c r="O123" s="8"/>
      <c r="P123" s="38">
        <f>P124</f>
        <v>0</v>
      </c>
      <c r="Q123" s="38">
        <f t="shared" ref="Q123:R123" si="57">Q124</f>
        <v>0</v>
      </c>
      <c r="R123" s="38">
        <f t="shared" si="57"/>
        <v>0</v>
      </c>
      <c r="S123" s="18"/>
    </row>
    <row r="124" spans="1:19" ht="21.75" customHeight="1">
      <c r="A124" s="3"/>
      <c r="B124" s="111" t="s">
        <v>12</v>
      </c>
      <c r="C124" s="111"/>
      <c r="D124" s="111"/>
      <c r="E124" s="111"/>
      <c r="F124" s="111"/>
      <c r="G124" s="111"/>
      <c r="H124" s="111"/>
      <c r="I124" s="111"/>
      <c r="J124" s="44">
        <v>851</v>
      </c>
      <c r="K124" s="45">
        <v>3</v>
      </c>
      <c r="L124" s="45">
        <v>4</v>
      </c>
      <c r="M124" s="46" t="s">
        <v>219</v>
      </c>
      <c r="N124" s="8" t="s">
        <v>10</v>
      </c>
      <c r="O124" s="8"/>
      <c r="P124" s="38"/>
      <c r="Q124" s="38"/>
      <c r="R124" s="36"/>
      <c r="S124" s="18"/>
    </row>
    <row r="125" spans="1:19" ht="74.25" customHeight="1">
      <c r="A125" s="3"/>
      <c r="B125" s="111" t="s">
        <v>218</v>
      </c>
      <c r="C125" s="111"/>
      <c r="D125" s="111"/>
      <c r="E125" s="111"/>
      <c r="F125" s="111"/>
      <c r="G125" s="111"/>
      <c r="H125" s="111"/>
      <c r="I125" s="111"/>
      <c r="J125" s="44">
        <v>851</v>
      </c>
      <c r="K125" s="45">
        <v>3</v>
      </c>
      <c r="L125" s="45">
        <v>4</v>
      </c>
      <c r="M125" s="46" t="s">
        <v>217</v>
      </c>
      <c r="N125" s="8" t="s">
        <v>2</v>
      </c>
      <c r="O125" s="8"/>
      <c r="P125" s="38">
        <f>P126+P127</f>
        <v>1266.1999999999998</v>
      </c>
      <c r="Q125" s="38">
        <f t="shared" ref="Q125:R125" si="58">Q126+Q127</f>
        <v>1361.2</v>
      </c>
      <c r="R125" s="38">
        <f t="shared" si="58"/>
        <v>1361.2</v>
      </c>
      <c r="S125" s="18"/>
    </row>
    <row r="126" spans="1:19" ht="21.75" customHeight="1">
      <c r="A126" s="3"/>
      <c r="B126" s="111" t="s">
        <v>12</v>
      </c>
      <c r="C126" s="111"/>
      <c r="D126" s="111"/>
      <c r="E126" s="111"/>
      <c r="F126" s="111"/>
      <c r="G126" s="111"/>
      <c r="H126" s="111"/>
      <c r="I126" s="111"/>
      <c r="J126" s="44">
        <v>851</v>
      </c>
      <c r="K126" s="45">
        <v>3</v>
      </c>
      <c r="L126" s="45">
        <v>4</v>
      </c>
      <c r="M126" s="46" t="s">
        <v>217</v>
      </c>
      <c r="N126" s="8" t="s">
        <v>10</v>
      </c>
      <c r="O126" s="8"/>
      <c r="P126" s="38">
        <v>1166.5999999999999</v>
      </c>
      <c r="Q126" s="38">
        <v>1229.4000000000001</v>
      </c>
      <c r="R126" s="36">
        <v>1229.4000000000001</v>
      </c>
      <c r="S126" s="18"/>
    </row>
    <row r="127" spans="1:19" ht="21.75" customHeight="1">
      <c r="A127" s="3"/>
      <c r="B127" s="111" t="s">
        <v>16</v>
      </c>
      <c r="C127" s="111"/>
      <c r="D127" s="111"/>
      <c r="E127" s="111"/>
      <c r="F127" s="111"/>
      <c r="G127" s="111"/>
      <c r="H127" s="111"/>
      <c r="I127" s="111"/>
      <c r="J127" s="44">
        <v>851</v>
      </c>
      <c r="K127" s="45">
        <v>3</v>
      </c>
      <c r="L127" s="45">
        <v>4</v>
      </c>
      <c r="M127" s="46" t="s">
        <v>217</v>
      </c>
      <c r="N127" s="8" t="s">
        <v>14</v>
      </c>
      <c r="O127" s="8"/>
      <c r="P127" s="38">
        <v>99.6</v>
      </c>
      <c r="Q127" s="38">
        <v>131.80000000000001</v>
      </c>
      <c r="R127" s="36">
        <v>131.80000000000001</v>
      </c>
      <c r="S127" s="18"/>
    </row>
    <row r="128" spans="1:19" ht="37.5" customHeight="1">
      <c r="A128" s="3"/>
      <c r="B128" s="117" t="s">
        <v>216</v>
      </c>
      <c r="C128" s="117"/>
      <c r="D128" s="117"/>
      <c r="E128" s="117"/>
      <c r="F128" s="117"/>
      <c r="G128" s="117"/>
      <c r="H128" s="117"/>
      <c r="I128" s="117"/>
      <c r="J128" s="49">
        <v>851</v>
      </c>
      <c r="K128" s="50">
        <v>3</v>
      </c>
      <c r="L128" s="50">
        <v>9</v>
      </c>
      <c r="M128" s="51" t="s">
        <v>3</v>
      </c>
      <c r="N128" s="52" t="s">
        <v>2</v>
      </c>
      <c r="O128" s="52"/>
      <c r="P128" s="53">
        <f>P129+P131+P133+P135</f>
        <v>3663.5</v>
      </c>
      <c r="Q128" s="53">
        <f t="shared" ref="Q128:R128" si="59">Q129+Q131+Q133+Q135</f>
        <v>6923.7000000000007</v>
      </c>
      <c r="R128" s="53">
        <f t="shared" si="59"/>
        <v>6802.2000000000007</v>
      </c>
      <c r="S128" s="18"/>
    </row>
    <row r="129" spans="1:19" ht="74.25" customHeight="1">
      <c r="A129" s="3"/>
      <c r="B129" s="111" t="s">
        <v>173</v>
      </c>
      <c r="C129" s="111"/>
      <c r="D129" s="111"/>
      <c r="E129" s="111"/>
      <c r="F129" s="111"/>
      <c r="G129" s="111"/>
      <c r="H129" s="111"/>
      <c r="I129" s="111"/>
      <c r="J129" s="44">
        <v>851</v>
      </c>
      <c r="K129" s="45">
        <v>3</v>
      </c>
      <c r="L129" s="45">
        <v>9</v>
      </c>
      <c r="M129" s="46" t="s">
        <v>172</v>
      </c>
      <c r="N129" s="8" t="s">
        <v>2</v>
      </c>
      <c r="O129" s="8"/>
      <c r="P129" s="38">
        <f>P130</f>
        <v>0</v>
      </c>
      <c r="Q129" s="38">
        <f t="shared" ref="Q129:R129" si="60">Q130</f>
        <v>40</v>
      </c>
      <c r="R129" s="38">
        <f t="shared" si="60"/>
        <v>40</v>
      </c>
      <c r="S129" s="18"/>
    </row>
    <row r="130" spans="1:19" ht="12.75" customHeight="1">
      <c r="A130" s="3"/>
      <c r="B130" s="111" t="s">
        <v>215</v>
      </c>
      <c r="C130" s="111"/>
      <c r="D130" s="111"/>
      <c r="E130" s="111"/>
      <c r="F130" s="111"/>
      <c r="G130" s="111"/>
      <c r="H130" s="111"/>
      <c r="I130" s="111"/>
      <c r="J130" s="44">
        <v>851</v>
      </c>
      <c r="K130" s="45">
        <v>3</v>
      </c>
      <c r="L130" s="45">
        <v>9</v>
      </c>
      <c r="M130" s="46" t="s">
        <v>172</v>
      </c>
      <c r="N130" s="8" t="s">
        <v>214</v>
      </c>
      <c r="O130" s="8"/>
      <c r="P130" s="38"/>
      <c r="Q130" s="38">
        <v>40</v>
      </c>
      <c r="R130" s="36">
        <v>40</v>
      </c>
      <c r="S130" s="18"/>
    </row>
    <row r="131" spans="1:19" ht="102" customHeight="1">
      <c r="A131" s="3"/>
      <c r="B131" s="111" t="s">
        <v>213</v>
      </c>
      <c r="C131" s="111"/>
      <c r="D131" s="111"/>
      <c r="E131" s="111"/>
      <c r="F131" s="111"/>
      <c r="G131" s="111"/>
      <c r="H131" s="111"/>
      <c r="I131" s="111"/>
      <c r="J131" s="44">
        <v>851</v>
      </c>
      <c r="K131" s="45">
        <v>3</v>
      </c>
      <c r="L131" s="45">
        <v>9</v>
      </c>
      <c r="M131" s="46" t="s">
        <v>212</v>
      </c>
      <c r="N131" s="8" t="s">
        <v>2</v>
      </c>
      <c r="O131" s="8"/>
      <c r="P131" s="38">
        <f>P132</f>
        <v>0</v>
      </c>
      <c r="Q131" s="38">
        <f t="shared" ref="Q131:R131" si="61">Q132</f>
        <v>200</v>
      </c>
      <c r="R131" s="38">
        <f t="shared" si="61"/>
        <v>182.1</v>
      </c>
      <c r="S131" s="18"/>
    </row>
    <row r="132" spans="1:19" ht="21.75" customHeight="1">
      <c r="A132" s="3"/>
      <c r="B132" s="111" t="s">
        <v>16</v>
      </c>
      <c r="C132" s="111"/>
      <c r="D132" s="111"/>
      <c r="E132" s="111"/>
      <c r="F132" s="111"/>
      <c r="G132" s="111"/>
      <c r="H132" s="111"/>
      <c r="I132" s="111"/>
      <c r="J132" s="44">
        <v>851</v>
      </c>
      <c r="K132" s="45">
        <v>3</v>
      </c>
      <c r="L132" s="45">
        <v>9</v>
      </c>
      <c r="M132" s="46" t="s">
        <v>212</v>
      </c>
      <c r="N132" s="8" t="s">
        <v>14</v>
      </c>
      <c r="O132" s="8"/>
      <c r="P132" s="38"/>
      <c r="Q132" s="38">
        <v>200</v>
      </c>
      <c r="R132" s="36">
        <v>182.1</v>
      </c>
      <c r="S132" s="18"/>
    </row>
    <row r="133" spans="1:19" ht="32.25" customHeight="1">
      <c r="A133" s="3"/>
      <c r="B133" s="111" t="s">
        <v>211</v>
      </c>
      <c r="C133" s="111"/>
      <c r="D133" s="111"/>
      <c r="E133" s="111"/>
      <c r="F133" s="111"/>
      <c r="G133" s="111"/>
      <c r="H133" s="111"/>
      <c r="I133" s="111"/>
      <c r="J133" s="44">
        <v>851</v>
      </c>
      <c r="K133" s="45">
        <v>3</v>
      </c>
      <c r="L133" s="45">
        <v>9</v>
      </c>
      <c r="M133" s="46" t="s">
        <v>210</v>
      </c>
      <c r="N133" s="8" t="s">
        <v>2</v>
      </c>
      <c r="O133" s="8"/>
      <c r="P133" s="38">
        <f>P134</f>
        <v>20</v>
      </c>
      <c r="Q133" s="38">
        <f t="shared" ref="Q133:R133" si="62">Q134</f>
        <v>20</v>
      </c>
      <c r="R133" s="38">
        <f t="shared" si="62"/>
        <v>0</v>
      </c>
      <c r="S133" s="18"/>
    </row>
    <row r="134" spans="1:19" ht="21.75" customHeight="1">
      <c r="A134" s="3"/>
      <c r="B134" s="111" t="s">
        <v>16</v>
      </c>
      <c r="C134" s="111"/>
      <c r="D134" s="111"/>
      <c r="E134" s="111"/>
      <c r="F134" s="111"/>
      <c r="G134" s="111"/>
      <c r="H134" s="111"/>
      <c r="I134" s="111"/>
      <c r="J134" s="44">
        <v>851</v>
      </c>
      <c r="K134" s="45">
        <v>3</v>
      </c>
      <c r="L134" s="45">
        <v>9</v>
      </c>
      <c r="M134" s="46" t="s">
        <v>210</v>
      </c>
      <c r="N134" s="8" t="s">
        <v>14</v>
      </c>
      <c r="O134" s="8"/>
      <c r="P134" s="38">
        <v>20</v>
      </c>
      <c r="Q134" s="38">
        <v>20</v>
      </c>
      <c r="R134" s="38">
        <v>0</v>
      </c>
      <c r="S134" s="27"/>
    </row>
    <row r="135" spans="1:19" ht="95.25" customHeight="1">
      <c r="A135" s="3"/>
      <c r="B135" s="111" t="s">
        <v>209</v>
      </c>
      <c r="C135" s="111"/>
      <c r="D135" s="111"/>
      <c r="E135" s="111"/>
      <c r="F135" s="111"/>
      <c r="G135" s="111"/>
      <c r="H135" s="111"/>
      <c r="I135" s="111"/>
      <c r="J135" s="44">
        <v>851</v>
      </c>
      <c r="K135" s="45">
        <v>3</v>
      </c>
      <c r="L135" s="45">
        <v>9</v>
      </c>
      <c r="M135" s="46" t="s">
        <v>208</v>
      </c>
      <c r="N135" s="8" t="s">
        <v>2</v>
      </c>
      <c r="O135" s="8"/>
      <c r="P135" s="38">
        <f>P136+P137+P138</f>
        <v>3643.5</v>
      </c>
      <c r="Q135" s="38">
        <f t="shared" ref="Q135:R135" si="63">Q136+Q137+Q138</f>
        <v>6663.7000000000007</v>
      </c>
      <c r="R135" s="38">
        <f t="shared" si="63"/>
        <v>6580.1</v>
      </c>
      <c r="S135" s="27"/>
    </row>
    <row r="136" spans="1:19" ht="12.75" customHeight="1">
      <c r="A136" s="3"/>
      <c r="B136" s="111" t="s">
        <v>26</v>
      </c>
      <c r="C136" s="111"/>
      <c r="D136" s="111"/>
      <c r="E136" s="111"/>
      <c r="F136" s="111"/>
      <c r="G136" s="111"/>
      <c r="H136" s="111"/>
      <c r="I136" s="111"/>
      <c r="J136" s="44">
        <v>851</v>
      </c>
      <c r="K136" s="45">
        <v>3</v>
      </c>
      <c r="L136" s="45">
        <v>9</v>
      </c>
      <c r="M136" s="46" t="s">
        <v>208</v>
      </c>
      <c r="N136" s="8" t="s">
        <v>25</v>
      </c>
      <c r="O136" s="8"/>
      <c r="P136" s="38">
        <v>3585.5</v>
      </c>
      <c r="Q136" s="38">
        <v>6327.8</v>
      </c>
      <c r="R136" s="38">
        <v>6270.7</v>
      </c>
      <c r="S136" s="27"/>
    </row>
    <row r="137" spans="1:19" ht="21.75" customHeight="1">
      <c r="A137" s="3"/>
      <c r="B137" s="111" t="s">
        <v>16</v>
      </c>
      <c r="C137" s="111"/>
      <c r="D137" s="111"/>
      <c r="E137" s="111"/>
      <c r="F137" s="111"/>
      <c r="G137" s="111"/>
      <c r="H137" s="111"/>
      <c r="I137" s="111"/>
      <c r="J137" s="44">
        <v>851</v>
      </c>
      <c r="K137" s="45">
        <v>3</v>
      </c>
      <c r="L137" s="45">
        <v>9</v>
      </c>
      <c r="M137" s="46" t="s">
        <v>208</v>
      </c>
      <c r="N137" s="8" t="s">
        <v>14</v>
      </c>
      <c r="O137" s="8"/>
      <c r="P137" s="38">
        <v>58</v>
      </c>
      <c r="Q137" s="38">
        <v>319.8</v>
      </c>
      <c r="R137" s="38">
        <v>293.3</v>
      </c>
      <c r="S137" s="27"/>
    </row>
    <row r="138" spans="1:19" ht="12.75" customHeight="1">
      <c r="A138" s="3"/>
      <c r="B138" s="111" t="s">
        <v>20</v>
      </c>
      <c r="C138" s="111"/>
      <c r="D138" s="111"/>
      <c r="E138" s="111"/>
      <c r="F138" s="111"/>
      <c r="G138" s="111"/>
      <c r="H138" s="111"/>
      <c r="I138" s="111"/>
      <c r="J138" s="44">
        <v>851</v>
      </c>
      <c r="K138" s="45">
        <v>3</v>
      </c>
      <c r="L138" s="45">
        <v>9</v>
      </c>
      <c r="M138" s="46" t="s">
        <v>208</v>
      </c>
      <c r="N138" s="8" t="s">
        <v>18</v>
      </c>
      <c r="O138" s="8"/>
      <c r="P138" s="38"/>
      <c r="Q138" s="38">
        <v>16.100000000000001</v>
      </c>
      <c r="R138" s="38">
        <v>16.100000000000001</v>
      </c>
      <c r="S138" s="27"/>
    </row>
    <row r="139" spans="1:19" ht="12.75" customHeight="1">
      <c r="A139" s="3"/>
      <c r="B139" s="112" t="s">
        <v>77</v>
      </c>
      <c r="C139" s="112"/>
      <c r="D139" s="112"/>
      <c r="E139" s="112"/>
      <c r="F139" s="112"/>
      <c r="G139" s="112"/>
      <c r="H139" s="112"/>
      <c r="I139" s="112"/>
      <c r="J139" s="83">
        <v>851</v>
      </c>
      <c r="K139" s="84">
        <v>4</v>
      </c>
      <c r="L139" s="84">
        <v>0</v>
      </c>
      <c r="M139" s="85" t="s">
        <v>3</v>
      </c>
      <c r="N139" s="72" t="s">
        <v>2</v>
      </c>
      <c r="O139" s="72"/>
      <c r="P139" s="86">
        <f>P140+P145+P167</f>
        <v>12309.4</v>
      </c>
      <c r="Q139" s="86">
        <f t="shared" ref="Q139:R139" si="64">Q140+Q145+Q167</f>
        <v>19877.399999999998</v>
      </c>
      <c r="R139" s="86">
        <f t="shared" si="64"/>
        <v>18694.599999999999</v>
      </c>
      <c r="S139" s="27"/>
    </row>
    <row r="140" spans="1:19" ht="12.75" customHeight="1">
      <c r="A140" s="3"/>
      <c r="B140" s="117" t="s">
        <v>207</v>
      </c>
      <c r="C140" s="117"/>
      <c r="D140" s="117"/>
      <c r="E140" s="117"/>
      <c r="F140" s="117"/>
      <c r="G140" s="117"/>
      <c r="H140" s="117"/>
      <c r="I140" s="117"/>
      <c r="J140" s="49">
        <v>851</v>
      </c>
      <c r="K140" s="50">
        <v>4</v>
      </c>
      <c r="L140" s="50">
        <v>5</v>
      </c>
      <c r="M140" s="51" t="s">
        <v>3</v>
      </c>
      <c r="N140" s="52" t="s">
        <v>2</v>
      </c>
      <c r="O140" s="52"/>
      <c r="P140" s="53">
        <f>P141+P143</f>
        <v>132.4</v>
      </c>
      <c r="Q140" s="53">
        <f t="shared" ref="Q140:R140" si="65">Q141+Q143</f>
        <v>104.2</v>
      </c>
      <c r="R140" s="53">
        <f t="shared" si="65"/>
        <v>84.2</v>
      </c>
      <c r="S140" s="27"/>
    </row>
    <row r="141" spans="1:19" ht="63" customHeight="1">
      <c r="A141" s="3"/>
      <c r="B141" s="111" t="s">
        <v>206</v>
      </c>
      <c r="C141" s="111"/>
      <c r="D141" s="111"/>
      <c r="E141" s="111"/>
      <c r="F141" s="111"/>
      <c r="G141" s="111"/>
      <c r="H141" s="111"/>
      <c r="I141" s="111"/>
      <c r="J141" s="44">
        <v>851</v>
      </c>
      <c r="K141" s="45">
        <v>4</v>
      </c>
      <c r="L141" s="45">
        <v>5</v>
      </c>
      <c r="M141" s="46" t="s">
        <v>205</v>
      </c>
      <c r="N141" s="8" t="s">
        <v>2</v>
      </c>
      <c r="O141" s="8"/>
      <c r="P141" s="38">
        <f>P142</f>
        <v>54</v>
      </c>
      <c r="Q141" s="38">
        <f t="shared" ref="Q141:R141" si="66">Q142</f>
        <v>25.8</v>
      </c>
      <c r="R141" s="38">
        <f t="shared" si="66"/>
        <v>25.8</v>
      </c>
      <c r="S141" s="27"/>
    </row>
    <row r="142" spans="1:19" ht="21.75" customHeight="1">
      <c r="A142" s="3"/>
      <c r="B142" s="111" t="s">
        <v>16</v>
      </c>
      <c r="C142" s="111"/>
      <c r="D142" s="111"/>
      <c r="E142" s="111"/>
      <c r="F142" s="111"/>
      <c r="G142" s="111"/>
      <c r="H142" s="111"/>
      <c r="I142" s="111"/>
      <c r="J142" s="44">
        <v>851</v>
      </c>
      <c r="K142" s="45">
        <v>4</v>
      </c>
      <c r="L142" s="45">
        <v>5</v>
      </c>
      <c r="M142" s="46" t="s">
        <v>205</v>
      </c>
      <c r="N142" s="8" t="s">
        <v>14</v>
      </c>
      <c r="O142" s="8"/>
      <c r="P142" s="38">
        <v>54</v>
      </c>
      <c r="Q142" s="38">
        <v>25.8</v>
      </c>
      <c r="R142" s="38">
        <v>25.8</v>
      </c>
      <c r="S142" s="27"/>
    </row>
    <row r="143" spans="1:19" ht="104.25" customHeight="1">
      <c r="A143" s="3"/>
      <c r="B143" s="111" t="s">
        <v>204</v>
      </c>
      <c r="C143" s="111"/>
      <c r="D143" s="111"/>
      <c r="E143" s="111"/>
      <c r="F143" s="111"/>
      <c r="G143" s="111"/>
      <c r="H143" s="111"/>
      <c r="I143" s="111"/>
      <c r="J143" s="44">
        <v>851</v>
      </c>
      <c r="K143" s="45">
        <v>4</v>
      </c>
      <c r="L143" s="45">
        <v>5</v>
      </c>
      <c r="M143" s="46" t="s">
        <v>203</v>
      </c>
      <c r="N143" s="8" t="s">
        <v>2</v>
      </c>
      <c r="O143" s="8"/>
      <c r="P143" s="38">
        <f>P144</f>
        <v>78.400000000000006</v>
      </c>
      <c r="Q143" s="38">
        <f t="shared" ref="Q143:R143" si="67">Q144</f>
        <v>78.400000000000006</v>
      </c>
      <c r="R143" s="38">
        <f t="shared" si="67"/>
        <v>58.4</v>
      </c>
      <c r="S143" s="27"/>
    </row>
    <row r="144" spans="1:19" ht="21.75" customHeight="1">
      <c r="A144" s="3"/>
      <c r="B144" s="111" t="s">
        <v>16</v>
      </c>
      <c r="C144" s="111"/>
      <c r="D144" s="111"/>
      <c r="E144" s="111"/>
      <c r="F144" s="111"/>
      <c r="G144" s="111"/>
      <c r="H144" s="111"/>
      <c r="I144" s="111"/>
      <c r="J144" s="44">
        <v>851</v>
      </c>
      <c r="K144" s="45">
        <v>4</v>
      </c>
      <c r="L144" s="45">
        <v>5</v>
      </c>
      <c r="M144" s="46" t="s">
        <v>203</v>
      </c>
      <c r="N144" s="8" t="s">
        <v>14</v>
      </c>
      <c r="O144" s="8"/>
      <c r="P144" s="38">
        <v>78.400000000000006</v>
      </c>
      <c r="Q144" s="38">
        <v>78.400000000000006</v>
      </c>
      <c r="R144" s="38">
        <v>58.4</v>
      </c>
      <c r="S144" s="27"/>
    </row>
    <row r="145" spans="1:19" ht="12.75" customHeight="1">
      <c r="A145" s="3"/>
      <c r="B145" s="117" t="s">
        <v>202</v>
      </c>
      <c r="C145" s="117"/>
      <c r="D145" s="117"/>
      <c r="E145" s="117"/>
      <c r="F145" s="117"/>
      <c r="G145" s="117"/>
      <c r="H145" s="117"/>
      <c r="I145" s="117"/>
      <c r="J145" s="49">
        <v>851</v>
      </c>
      <c r="K145" s="50">
        <v>4</v>
      </c>
      <c r="L145" s="50">
        <v>9</v>
      </c>
      <c r="M145" s="51" t="s">
        <v>3</v>
      </c>
      <c r="N145" s="52" t="s">
        <v>2</v>
      </c>
      <c r="O145" s="52"/>
      <c r="P145" s="53">
        <f>P146+P148+P150+P152+P154+P157+P159+P163+P165</f>
        <v>11869</v>
      </c>
      <c r="Q145" s="53">
        <f t="shared" ref="Q145:R145" si="68">Q146+Q148+Q150+Q152+Q154+Q157+Q159+Q163+Q165</f>
        <v>19443.699999999997</v>
      </c>
      <c r="R145" s="53">
        <f t="shared" si="68"/>
        <v>18385.899999999998</v>
      </c>
      <c r="S145" s="27"/>
    </row>
    <row r="146" spans="1:19" ht="100.5" customHeight="1">
      <c r="A146" s="3"/>
      <c r="B146" s="111" t="s">
        <v>201</v>
      </c>
      <c r="C146" s="111"/>
      <c r="D146" s="111"/>
      <c r="E146" s="111"/>
      <c r="F146" s="111"/>
      <c r="G146" s="111"/>
      <c r="H146" s="111"/>
      <c r="I146" s="111"/>
      <c r="J146" s="44">
        <v>851</v>
      </c>
      <c r="K146" s="45">
        <v>4</v>
      </c>
      <c r="L146" s="45">
        <v>9</v>
      </c>
      <c r="M146" s="46" t="s">
        <v>200</v>
      </c>
      <c r="N146" s="8" t="s">
        <v>2</v>
      </c>
      <c r="O146" s="8"/>
      <c r="P146" s="38">
        <f>P147</f>
        <v>11457.8</v>
      </c>
      <c r="Q146" s="38">
        <f t="shared" ref="Q146:R146" si="69">Q147</f>
        <v>11695.1</v>
      </c>
      <c r="R146" s="38">
        <f t="shared" si="69"/>
        <v>11574.4</v>
      </c>
      <c r="S146" s="27"/>
    </row>
    <row r="147" spans="1:19" ht="21.75" customHeight="1">
      <c r="A147" s="3"/>
      <c r="B147" s="111" t="s">
        <v>16</v>
      </c>
      <c r="C147" s="111"/>
      <c r="D147" s="111"/>
      <c r="E147" s="111"/>
      <c r="F147" s="111"/>
      <c r="G147" s="111"/>
      <c r="H147" s="111"/>
      <c r="I147" s="111"/>
      <c r="J147" s="44">
        <v>851</v>
      </c>
      <c r="K147" s="45">
        <v>4</v>
      </c>
      <c r="L147" s="45">
        <v>9</v>
      </c>
      <c r="M147" s="46" t="s">
        <v>200</v>
      </c>
      <c r="N147" s="8" t="s">
        <v>14</v>
      </c>
      <c r="O147" s="8"/>
      <c r="P147" s="38">
        <v>11457.8</v>
      </c>
      <c r="Q147" s="38">
        <v>11695.1</v>
      </c>
      <c r="R147" s="38">
        <v>11574.4</v>
      </c>
      <c r="S147" s="27"/>
    </row>
    <row r="148" spans="1:19" ht="66" customHeight="1">
      <c r="A148" s="3"/>
      <c r="B148" s="111" t="s">
        <v>199</v>
      </c>
      <c r="C148" s="111"/>
      <c r="D148" s="111"/>
      <c r="E148" s="111"/>
      <c r="F148" s="111"/>
      <c r="G148" s="111"/>
      <c r="H148" s="111"/>
      <c r="I148" s="111"/>
      <c r="J148" s="44">
        <v>851</v>
      </c>
      <c r="K148" s="45">
        <v>4</v>
      </c>
      <c r="L148" s="45">
        <v>9</v>
      </c>
      <c r="M148" s="46" t="s">
        <v>198</v>
      </c>
      <c r="N148" s="8" t="s">
        <v>2</v>
      </c>
      <c r="O148" s="8"/>
      <c r="P148" s="38">
        <f>P149</f>
        <v>0</v>
      </c>
      <c r="Q148" s="38">
        <f t="shared" ref="Q148:R148" si="70">Q149</f>
        <v>46.3</v>
      </c>
      <c r="R148" s="38">
        <f t="shared" si="70"/>
        <v>16.899999999999999</v>
      </c>
      <c r="S148" s="27"/>
    </row>
    <row r="149" spans="1:19" ht="21.75" customHeight="1">
      <c r="A149" s="3"/>
      <c r="B149" s="111" t="s">
        <v>16</v>
      </c>
      <c r="C149" s="111"/>
      <c r="D149" s="111"/>
      <c r="E149" s="111"/>
      <c r="F149" s="111"/>
      <c r="G149" s="111"/>
      <c r="H149" s="111"/>
      <c r="I149" s="111"/>
      <c r="J149" s="44">
        <v>851</v>
      </c>
      <c r="K149" s="45">
        <v>4</v>
      </c>
      <c r="L149" s="45">
        <v>9</v>
      </c>
      <c r="M149" s="46" t="s">
        <v>198</v>
      </c>
      <c r="N149" s="8" t="s">
        <v>14</v>
      </c>
      <c r="O149" s="8"/>
      <c r="P149" s="38"/>
      <c r="Q149" s="38">
        <v>46.3</v>
      </c>
      <c r="R149" s="38">
        <v>16.899999999999999</v>
      </c>
      <c r="S149" s="27"/>
    </row>
    <row r="150" spans="1:19" ht="32.25" customHeight="1">
      <c r="A150" s="3"/>
      <c r="B150" s="111" t="s">
        <v>162</v>
      </c>
      <c r="C150" s="111"/>
      <c r="D150" s="111"/>
      <c r="E150" s="111"/>
      <c r="F150" s="111"/>
      <c r="G150" s="111"/>
      <c r="H150" s="111"/>
      <c r="I150" s="111"/>
      <c r="J150" s="44">
        <v>851</v>
      </c>
      <c r="K150" s="45">
        <v>4</v>
      </c>
      <c r="L150" s="45">
        <v>9</v>
      </c>
      <c r="M150" s="46" t="s">
        <v>161</v>
      </c>
      <c r="N150" s="8" t="s">
        <v>2</v>
      </c>
      <c r="O150" s="8"/>
      <c r="P150" s="38">
        <f>P151</f>
        <v>0</v>
      </c>
      <c r="Q150" s="38">
        <f t="shared" ref="Q150:R150" si="71">Q151</f>
        <v>252.8</v>
      </c>
      <c r="R150" s="38">
        <f t="shared" si="71"/>
        <v>0</v>
      </c>
      <c r="S150" s="27"/>
    </row>
    <row r="151" spans="1:19" ht="21.75" customHeight="1">
      <c r="A151" s="3"/>
      <c r="B151" s="111" t="s">
        <v>16</v>
      </c>
      <c r="C151" s="111"/>
      <c r="D151" s="111"/>
      <c r="E151" s="111"/>
      <c r="F151" s="111"/>
      <c r="G151" s="111"/>
      <c r="H151" s="111"/>
      <c r="I151" s="111"/>
      <c r="J151" s="44">
        <v>851</v>
      </c>
      <c r="K151" s="45">
        <v>4</v>
      </c>
      <c r="L151" s="45">
        <v>9</v>
      </c>
      <c r="M151" s="46" t="s">
        <v>161</v>
      </c>
      <c r="N151" s="8" t="s">
        <v>14</v>
      </c>
      <c r="O151" s="8"/>
      <c r="P151" s="38"/>
      <c r="Q151" s="38">
        <v>252.8</v>
      </c>
      <c r="R151" s="38">
        <v>0</v>
      </c>
      <c r="S151" s="27"/>
    </row>
    <row r="152" spans="1:19" ht="21.75" customHeight="1">
      <c r="A152" s="3"/>
      <c r="B152" s="111" t="s">
        <v>197</v>
      </c>
      <c r="C152" s="111"/>
      <c r="D152" s="111"/>
      <c r="E152" s="111"/>
      <c r="F152" s="111"/>
      <c r="G152" s="111"/>
      <c r="H152" s="111"/>
      <c r="I152" s="111"/>
      <c r="J152" s="44">
        <v>851</v>
      </c>
      <c r="K152" s="45">
        <v>4</v>
      </c>
      <c r="L152" s="45">
        <v>9</v>
      </c>
      <c r="M152" s="46" t="s">
        <v>196</v>
      </c>
      <c r="N152" s="8" t="s">
        <v>2</v>
      </c>
      <c r="O152" s="8"/>
      <c r="P152" s="38">
        <f>P153</f>
        <v>190.2</v>
      </c>
      <c r="Q152" s="38">
        <f t="shared" ref="Q152:R152" si="72">Q153</f>
        <v>3273.3</v>
      </c>
      <c r="R152" s="38">
        <f t="shared" si="72"/>
        <v>3273.3</v>
      </c>
      <c r="S152" s="27"/>
    </row>
    <row r="153" spans="1:19" ht="21.75" customHeight="1">
      <c r="A153" s="3"/>
      <c r="B153" s="111" t="s">
        <v>16</v>
      </c>
      <c r="C153" s="111"/>
      <c r="D153" s="111"/>
      <c r="E153" s="111"/>
      <c r="F153" s="111"/>
      <c r="G153" s="111"/>
      <c r="H153" s="111"/>
      <c r="I153" s="111"/>
      <c r="J153" s="44">
        <v>851</v>
      </c>
      <c r="K153" s="45">
        <v>4</v>
      </c>
      <c r="L153" s="45">
        <v>9</v>
      </c>
      <c r="M153" s="46" t="s">
        <v>196</v>
      </c>
      <c r="N153" s="8" t="s">
        <v>14</v>
      </c>
      <c r="O153" s="8"/>
      <c r="P153" s="38">
        <v>190.2</v>
      </c>
      <c r="Q153" s="38">
        <v>3273.3</v>
      </c>
      <c r="R153" s="38">
        <v>3273.3</v>
      </c>
      <c r="S153" s="27"/>
    </row>
    <row r="154" spans="1:19" ht="42.75" customHeight="1">
      <c r="A154" s="3"/>
      <c r="B154" s="111" t="s">
        <v>195</v>
      </c>
      <c r="C154" s="111"/>
      <c r="D154" s="111"/>
      <c r="E154" s="111"/>
      <c r="F154" s="111"/>
      <c r="G154" s="111"/>
      <c r="H154" s="111"/>
      <c r="I154" s="111"/>
      <c r="J154" s="44">
        <v>851</v>
      </c>
      <c r="K154" s="45">
        <v>4</v>
      </c>
      <c r="L154" s="45">
        <v>9</v>
      </c>
      <c r="M154" s="46" t="s">
        <v>194</v>
      </c>
      <c r="N154" s="8" t="s">
        <v>2</v>
      </c>
      <c r="O154" s="8"/>
      <c r="P154" s="38">
        <f>P155+P156</f>
        <v>0</v>
      </c>
      <c r="Q154" s="38">
        <f t="shared" ref="Q154:R154" si="73">Q155+Q156</f>
        <v>399.9</v>
      </c>
      <c r="R154" s="38">
        <f t="shared" si="73"/>
        <v>399.9</v>
      </c>
      <c r="S154" s="27"/>
    </row>
    <row r="155" spans="1:19" ht="12.75" customHeight="1">
      <c r="A155" s="3"/>
      <c r="B155" s="111" t="s">
        <v>141</v>
      </c>
      <c r="C155" s="111"/>
      <c r="D155" s="111"/>
      <c r="E155" s="111"/>
      <c r="F155" s="111"/>
      <c r="G155" s="111"/>
      <c r="H155" s="111"/>
      <c r="I155" s="111"/>
      <c r="J155" s="44">
        <v>851</v>
      </c>
      <c r="K155" s="45">
        <v>4</v>
      </c>
      <c r="L155" s="45">
        <v>9</v>
      </c>
      <c r="M155" s="46" t="s">
        <v>194</v>
      </c>
      <c r="N155" s="8" t="s">
        <v>139</v>
      </c>
      <c r="O155" s="8"/>
      <c r="P155" s="38"/>
      <c r="Q155" s="38">
        <v>240</v>
      </c>
      <c r="R155" s="38">
        <v>240</v>
      </c>
      <c r="S155" s="27"/>
    </row>
    <row r="156" spans="1:19" ht="12.75" customHeight="1">
      <c r="A156" s="3"/>
      <c r="B156" s="111" t="s">
        <v>20</v>
      </c>
      <c r="C156" s="111"/>
      <c r="D156" s="111"/>
      <c r="E156" s="111"/>
      <c r="F156" s="111"/>
      <c r="G156" s="111"/>
      <c r="H156" s="111"/>
      <c r="I156" s="111"/>
      <c r="J156" s="44">
        <v>851</v>
      </c>
      <c r="K156" s="45">
        <v>4</v>
      </c>
      <c r="L156" s="45">
        <v>9</v>
      </c>
      <c r="M156" s="46" t="s">
        <v>194</v>
      </c>
      <c r="N156" s="8" t="s">
        <v>18</v>
      </c>
      <c r="O156" s="8"/>
      <c r="P156" s="38"/>
      <c r="Q156" s="38">
        <v>159.9</v>
      </c>
      <c r="R156" s="38">
        <v>159.9</v>
      </c>
      <c r="S156" s="27"/>
    </row>
    <row r="157" spans="1:19" ht="53.25" customHeight="1">
      <c r="A157" s="3"/>
      <c r="B157" s="111" t="s">
        <v>193</v>
      </c>
      <c r="C157" s="111"/>
      <c r="D157" s="111"/>
      <c r="E157" s="111"/>
      <c r="F157" s="111"/>
      <c r="G157" s="111"/>
      <c r="H157" s="111"/>
      <c r="I157" s="111"/>
      <c r="J157" s="44">
        <v>851</v>
      </c>
      <c r="K157" s="45">
        <v>4</v>
      </c>
      <c r="L157" s="45">
        <v>9</v>
      </c>
      <c r="M157" s="46" t="s">
        <v>192</v>
      </c>
      <c r="N157" s="8" t="s">
        <v>2</v>
      </c>
      <c r="O157" s="8"/>
      <c r="P157" s="38">
        <f>P158</f>
        <v>0</v>
      </c>
      <c r="Q157" s="38">
        <f t="shared" ref="Q157:R157" si="74">Q158</f>
        <v>0</v>
      </c>
      <c r="R157" s="38">
        <f t="shared" si="74"/>
        <v>0</v>
      </c>
      <c r="S157" s="27"/>
    </row>
    <row r="158" spans="1:19" ht="21.75" customHeight="1">
      <c r="A158" s="3"/>
      <c r="B158" s="111" t="s">
        <v>16</v>
      </c>
      <c r="C158" s="111"/>
      <c r="D158" s="111"/>
      <c r="E158" s="111"/>
      <c r="F158" s="111"/>
      <c r="G158" s="111"/>
      <c r="H158" s="111"/>
      <c r="I158" s="111"/>
      <c r="J158" s="44">
        <v>851</v>
      </c>
      <c r="K158" s="45">
        <v>4</v>
      </c>
      <c r="L158" s="45">
        <v>9</v>
      </c>
      <c r="M158" s="46" t="s">
        <v>192</v>
      </c>
      <c r="N158" s="8" t="s">
        <v>14</v>
      </c>
      <c r="O158" s="8"/>
      <c r="P158" s="38"/>
      <c r="Q158" s="38">
        <v>0</v>
      </c>
      <c r="R158" s="38">
        <v>0</v>
      </c>
      <c r="S158" s="27"/>
    </row>
    <row r="159" spans="1:19" ht="32.25" customHeight="1">
      <c r="A159" s="3"/>
      <c r="B159" s="111" t="s">
        <v>142</v>
      </c>
      <c r="C159" s="111"/>
      <c r="D159" s="111"/>
      <c r="E159" s="111"/>
      <c r="F159" s="111"/>
      <c r="G159" s="111"/>
      <c r="H159" s="111"/>
      <c r="I159" s="111"/>
      <c r="J159" s="44">
        <v>851</v>
      </c>
      <c r="K159" s="45">
        <v>4</v>
      </c>
      <c r="L159" s="45">
        <v>9</v>
      </c>
      <c r="M159" s="46" t="s">
        <v>140</v>
      </c>
      <c r="N159" s="8" t="s">
        <v>2</v>
      </c>
      <c r="O159" s="8"/>
      <c r="P159" s="38">
        <f>P160+P161+P162</f>
        <v>0</v>
      </c>
      <c r="Q159" s="38">
        <f t="shared" ref="Q159:R159" si="75">Q160+Q161+Q162</f>
        <v>92.3</v>
      </c>
      <c r="R159" s="38">
        <f t="shared" si="75"/>
        <v>62.3</v>
      </c>
      <c r="S159" s="27"/>
    </row>
    <row r="160" spans="1:19" ht="21.75" customHeight="1">
      <c r="A160" s="5"/>
      <c r="B160" s="100" t="s">
        <v>16</v>
      </c>
      <c r="C160" s="100"/>
      <c r="D160" s="100"/>
      <c r="E160" s="100"/>
      <c r="F160" s="100"/>
      <c r="G160" s="100"/>
      <c r="H160" s="100"/>
      <c r="I160" s="101"/>
      <c r="J160" s="23">
        <v>851</v>
      </c>
      <c r="K160" s="6">
        <v>4</v>
      </c>
      <c r="L160" s="6">
        <v>9</v>
      </c>
      <c r="M160" s="7" t="s">
        <v>140</v>
      </c>
      <c r="N160" s="8" t="s">
        <v>14</v>
      </c>
      <c r="O160" s="8"/>
      <c r="P160" s="38"/>
      <c r="Q160" s="38">
        <v>2.2999999999999998</v>
      </c>
      <c r="R160" s="38">
        <v>2.2999999999999998</v>
      </c>
      <c r="S160" s="27"/>
    </row>
    <row r="161" spans="1:19" ht="12.75" customHeight="1">
      <c r="A161" s="5"/>
      <c r="B161" s="100" t="s">
        <v>141</v>
      </c>
      <c r="C161" s="100"/>
      <c r="D161" s="100"/>
      <c r="E161" s="100"/>
      <c r="F161" s="100"/>
      <c r="G161" s="100"/>
      <c r="H161" s="100"/>
      <c r="I161" s="101"/>
      <c r="J161" s="23">
        <v>851</v>
      </c>
      <c r="K161" s="6">
        <v>4</v>
      </c>
      <c r="L161" s="6">
        <v>9</v>
      </c>
      <c r="M161" s="7" t="s">
        <v>140</v>
      </c>
      <c r="N161" s="8" t="s">
        <v>139</v>
      </c>
      <c r="O161" s="8"/>
      <c r="P161" s="38"/>
      <c r="Q161" s="38">
        <v>60</v>
      </c>
      <c r="R161" s="38">
        <v>60</v>
      </c>
      <c r="S161" s="27"/>
    </row>
    <row r="162" spans="1:19" ht="12.75" customHeight="1">
      <c r="A162" s="5"/>
      <c r="B162" s="100" t="s">
        <v>20</v>
      </c>
      <c r="C162" s="100"/>
      <c r="D162" s="100"/>
      <c r="E162" s="100"/>
      <c r="F162" s="100"/>
      <c r="G162" s="100"/>
      <c r="H162" s="100"/>
      <c r="I162" s="101"/>
      <c r="J162" s="23">
        <v>851</v>
      </c>
      <c r="K162" s="6">
        <v>4</v>
      </c>
      <c r="L162" s="6">
        <v>9</v>
      </c>
      <c r="M162" s="7" t="s">
        <v>140</v>
      </c>
      <c r="N162" s="8" t="s">
        <v>18</v>
      </c>
      <c r="O162" s="8"/>
      <c r="P162" s="38"/>
      <c r="Q162" s="38">
        <v>30</v>
      </c>
      <c r="R162" s="38">
        <v>0</v>
      </c>
      <c r="S162" s="27"/>
    </row>
    <row r="163" spans="1:19" ht="32.25" customHeight="1">
      <c r="A163" s="5"/>
      <c r="B163" s="100" t="s">
        <v>191</v>
      </c>
      <c r="C163" s="100"/>
      <c r="D163" s="100"/>
      <c r="E163" s="100"/>
      <c r="F163" s="100"/>
      <c r="G163" s="100"/>
      <c r="H163" s="100"/>
      <c r="I163" s="101"/>
      <c r="J163" s="23">
        <v>851</v>
      </c>
      <c r="K163" s="6">
        <v>4</v>
      </c>
      <c r="L163" s="6">
        <v>9</v>
      </c>
      <c r="M163" s="7" t="s">
        <v>190</v>
      </c>
      <c r="N163" s="8" t="s">
        <v>2</v>
      </c>
      <c r="O163" s="8"/>
      <c r="P163" s="38">
        <f>P164</f>
        <v>221</v>
      </c>
      <c r="Q163" s="38">
        <f t="shared" ref="Q163:R163" si="76">Q164</f>
        <v>221</v>
      </c>
      <c r="R163" s="38">
        <f t="shared" si="76"/>
        <v>205.3</v>
      </c>
      <c r="S163" s="27"/>
    </row>
    <row r="164" spans="1:19" ht="21.75" customHeight="1">
      <c r="A164" s="5"/>
      <c r="B164" s="100" t="s">
        <v>16</v>
      </c>
      <c r="C164" s="100"/>
      <c r="D164" s="100"/>
      <c r="E164" s="100"/>
      <c r="F164" s="100"/>
      <c r="G164" s="100"/>
      <c r="H164" s="100"/>
      <c r="I164" s="101"/>
      <c r="J164" s="23">
        <v>851</v>
      </c>
      <c r="K164" s="6">
        <v>4</v>
      </c>
      <c r="L164" s="6">
        <v>9</v>
      </c>
      <c r="M164" s="7" t="s">
        <v>190</v>
      </c>
      <c r="N164" s="8" t="s">
        <v>14</v>
      </c>
      <c r="O164" s="8"/>
      <c r="P164" s="38">
        <v>221</v>
      </c>
      <c r="Q164" s="38">
        <v>221</v>
      </c>
      <c r="R164" s="38">
        <v>205.3</v>
      </c>
      <c r="S164" s="27"/>
    </row>
    <row r="165" spans="1:19" ht="12.75" customHeight="1">
      <c r="A165" s="5"/>
      <c r="B165" s="100" t="s">
        <v>146</v>
      </c>
      <c r="C165" s="100"/>
      <c r="D165" s="100"/>
      <c r="E165" s="100"/>
      <c r="F165" s="100"/>
      <c r="G165" s="100"/>
      <c r="H165" s="100"/>
      <c r="I165" s="101"/>
      <c r="J165" s="23">
        <v>851</v>
      </c>
      <c r="K165" s="6">
        <v>4</v>
      </c>
      <c r="L165" s="6">
        <v>9</v>
      </c>
      <c r="M165" s="7" t="s">
        <v>145</v>
      </c>
      <c r="N165" s="8" t="s">
        <v>2</v>
      </c>
      <c r="O165" s="8"/>
      <c r="P165" s="38">
        <f>P166</f>
        <v>0</v>
      </c>
      <c r="Q165" s="38">
        <f t="shared" ref="Q165:R165" si="77">Q166</f>
        <v>3463</v>
      </c>
      <c r="R165" s="38">
        <f t="shared" si="77"/>
        <v>2853.8</v>
      </c>
      <c r="S165" s="27"/>
    </row>
    <row r="166" spans="1:19" ht="21.75" customHeight="1">
      <c r="A166" s="5"/>
      <c r="B166" s="100" t="s">
        <v>16</v>
      </c>
      <c r="C166" s="100"/>
      <c r="D166" s="100"/>
      <c r="E166" s="100"/>
      <c r="F166" s="100"/>
      <c r="G166" s="100"/>
      <c r="H166" s="100"/>
      <c r="I166" s="101"/>
      <c r="J166" s="23">
        <v>851</v>
      </c>
      <c r="K166" s="6">
        <v>4</v>
      </c>
      <c r="L166" s="6">
        <v>9</v>
      </c>
      <c r="M166" s="7" t="s">
        <v>145</v>
      </c>
      <c r="N166" s="8" t="s">
        <v>14</v>
      </c>
      <c r="O166" s="8"/>
      <c r="P166" s="38"/>
      <c r="Q166" s="38">
        <v>3463</v>
      </c>
      <c r="R166" s="38">
        <v>2853.8</v>
      </c>
      <c r="S166" s="27"/>
    </row>
    <row r="167" spans="1:19" ht="30" customHeight="1">
      <c r="A167" s="5"/>
      <c r="B167" s="107" t="s">
        <v>189</v>
      </c>
      <c r="C167" s="107"/>
      <c r="D167" s="107"/>
      <c r="E167" s="107"/>
      <c r="F167" s="107"/>
      <c r="G167" s="107"/>
      <c r="H167" s="107"/>
      <c r="I167" s="108"/>
      <c r="J167" s="59">
        <v>851</v>
      </c>
      <c r="K167" s="60">
        <v>4</v>
      </c>
      <c r="L167" s="60">
        <v>12</v>
      </c>
      <c r="M167" s="61" t="s">
        <v>3</v>
      </c>
      <c r="N167" s="52" t="s">
        <v>2</v>
      </c>
      <c r="O167" s="52"/>
      <c r="P167" s="53">
        <f>P168+P170+P172</f>
        <v>308</v>
      </c>
      <c r="Q167" s="53">
        <f t="shared" ref="Q167:R167" si="78">Q168+Q170+Q172</f>
        <v>329.5</v>
      </c>
      <c r="R167" s="53">
        <f t="shared" si="78"/>
        <v>224.5</v>
      </c>
      <c r="S167" s="27"/>
    </row>
    <row r="168" spans="1:19" ht="76.5" customHeight="1">
      <c r="A168" s="5"/>
      <c r="B168" s="100" t="s">
        <v>188</v>
      </c>
      <c r="C168" s="100"/>
      <c r="D168" s="100"/>
      <c r="E168" s="100"/>
      <c r="F168" s="100"/>
      <c r="G168" s="100"/>
      <c r="H168" s="100"/>
      <c r="I168" s="101"/>
      <c r="J168" s="23">
        <v>851</v>
      </c>
      <c r="K168" s="6">
        <v>4</v>
      </c>
      <c r="L168" s="6">
        <v>12</v>
      </c>
      <c r="M168" s="7" t="s">
        <v>187</v>
      </c>
      <c r="N168" s="8" t="s">
        <v>2</v>
      </c>
      <c r="O168" s="8"/>
      <c r="P168" s="38">
        <f>P169</f>
        <v>8</v>
      </c>
      <c r="Q168" s="38">
        <f t="shared" ref="Q168:R168" si="79">Q169</f>
        <v>8</v>
      </c>
      <c r="R168" s="38">
        <f t="shared" si="79"/>
        <v>0</v>
      </c>
      <c r="S168" s="27"/>
    </row>
    <row r="169" spans="1:19" ht="21.75" customHeight="1">
      <c r="A169" s="5"/>
      <c r="B169" s="100" t="s">
        <v>16</v>
      </c>
      <c r="C169" s="100"/>
      <c r="D169" s="100"/>
      <c r="E169" s="100"/>
      <c r="F169" s="100"/>
      <c r="G169" s="100"/>
      <c r="H169" s="100"/>
      <c r="I169" s="101"/>
      <c r="J169" s="23">
        <v>851</v>
      </c>
      <c r="K169" s="6">
        <v>4</v>
      </c>
      <c r="L169" s="6">
        <v>12</v>
      </c>
      <c r="M169" s="7" t="s">
        <v>187</v>
      </c>
      <c r="N169" s="8" t="s">
        <v>14</v>
      </c>
      <c r="O169" s="8"/>
      <c r="P169" s="38">
        <v>8</v>
      </c>
      <c r="Q169" s="38">
        <v>8</v>
      </c>
      <c r="R169" s="38">
        <v>0</v>
      </c>
      <c r="S169" s="27"/>
    </row>
    <row r="170" spans="1:19" ht="63.75" customHeight="1">
      <c r="A170" s="5"/>
      <c r="B170" s="100" t="s">
        <v>186</v>
      </c>
      <c r="C170" s="100"/>
      <c r="D170" s="100"/>
      <c r="E170" s="100"/>
      <c r="F170" s="100"/>
      <c r="G170" s="100"/>
      <c r="H170" s="100"/>
      <c r="I170" s="101"/>
      <c r="J170" s="23">
        <v>851</v>
      </c>
      <c r="K170" s="6">
        <v>4</v>
      </c>
      <c r="L170" s="6">
        <v>12</v>
      </c>
      <c r="M170" s="7" t="s">
        <v>185</v>
      </c>
      <c r="N170" s="8" t="s">
        <v>2</v>
      </c>
      <c r="O170" s="8"/>
      <c r="P170" s="38">
        <f>P171</f>
        <v>300</v>
      </c>
      <c r="Q170" s="38">
        <f t="shared" ref="Q170:R170" si="80">Q171</f>
        <v>300</v>
      </c>
      <c r="R170" s="38">
        <f t="shared" si="80"/>
        <v>203</v>
      </c>
      <c r="S170" s="27"/>
    </row>
    <row r="171" spans="1:19" ht="21.75" customHeight="1">
      <c r="A171" s="5"/>
      <c r="B171" s="100" t="s">
        <v>16</v>
      </c>
      <c r="C171" s="100"/>
      <c r="D171" s="100"/>
      <c r="E171" s="100"/>
      <c r="F171" s="100"/>
      <c r="G171" s="100"/>
      <c r="H171" s="100"/>
      <c r="I171" s="101"/>
      <c r="J171" s="23">
        <v>851</v>
      </c>
      <c r="K171" s="6">
        <v>4</v>
      </c>
      <c r="L171" s="6">
        <v>12</v>
      </c>
      <c r="M171" s="7" t="s">
        <v>185</v>
      </c>
      <c r="N171" s="8" t="s">
        <v>14</v>
      </c>
      <c r="O171" s="8"/>
      <c r="P171" s="38">
        <v>300</v>
      </c>
      <c r="Q171" s="38">
        <v>300</v>
      </c>
      <c r="R171" s="38">
        <v>203</v>
      </c>
      <c r="S171" s="27"/>
    </row>
    <row r="172" spans="1:19" ht="32.25" customHeight="1">
      <c r="A172" s="5"/>
      <c r="B172" s="100" t="s">
        <v>142</v>
      </c>
      <c r="C172" s="100"/>
      <c r="D172" s="100"/>
      <c r="E172" s="100"/>
      <c r="F172" s="100"/>
      <c r="G172" s="100"/>
      <c r="H172" s="100"/>
      <c r="I172" s="101"/>
      <c r="J172" s="23">
        <v>851</v>
      </c>
      <c r="K172" s="6">
        <v>4</v>
      </c>
      <c r="L172" s="6">
        <v>12</v>
      </c>
      <c r="M172" s="7" t="s">
        <v>140</v>
      </c>
      <c r="N172" s="8" t="s">
        <v>2</v>
      </c>
      <c r="O172" s="8"/>
      <c r="P172" s="38">
        <f>P173</f>
        <v>0</v>
      </c>
      <c r="Q172" s="38">
        <f t="shared" ref="Q172:R172" si="81">Q173</f>
        <v>21.5</v>
      </c>
      <c r="R172" s="38">
        <f t="shared" si="81"/>
        <v>21.5</v>
      </c>
      <c r="S172" s="27"/>
    </row>
    <row r="173" spans="1:19" ht="12.75" customHeight="1">
      <c r="A173" s="5"/>
      <c r="B173" s="100" t="s">
        <v>141</v>
      </c>
      <c r="C173" s="100"/>
      <c r="D173" s="100"/>
      <c r="E173" s="100"/>
      <c r="F173" s="100"/>
      <c r="G173" s="100"/>
      <c r="H173" s="100"/>
      <c r="I173" s="101"/>
      <c r="J173" s="23">
        <v>851</v>
      </c>
      <c r="K173" s="6">
        <v>4</v>
      </c>
      <c r="L173" s="6">
        <v>12</v>
      </c>
      <c r="M173" s="7" t="s">
        <v>140</v>
      </c>
      <c r="N173" s="8" t="s">
        <v>139</v>
      </c>
      <c r="O173" s="8"/>
      <c r="P173" s="38"/>
      <c r="Q173" s="38">
        <v>21.5</v>
      </c>
      <c r="R173" s="38">
        <v>21.5</v>
      </c>
      <c r="S173" s="27"/>
    </row>
    <row r="174" spans="1:19" ht="12.75" customHeight="1">
      <c r="A174" s="5"/>
      <c r="B174" s="109" t="s">
        <v>184</v>
      </c>
      <c r="C174" s="109"/>
      <c r="D174" s="109"/>
      <c r="E174" s="109"/>
      <c r="F174" s="109"/>
      <c r="G174" s="109"/>
      <c r="H174" s="109"/>
      <c r="I174" s="110"/>
      <c r="J174" s="69">
        <v>851</v>
      </c>
      <c r="K174" s="70">
        <v>5</v>
      </c>
      <c r="L174" s="70">
        <v>0</v>
      </c>
      <c r="M174" s="71" t="s">
        <v>3</v>
      </c>
      <c r="N174" s="72" t="s">
        <v>2</v>
      </c>
      <c r="O174" s="72"/>
      <c r="P174" s="86">
        <f>P175+P186+P203+P210</f>
        <v>54431.299999999996</v>
      </c>
      <c r="Q174" s="86">
        <f t="shared" ref="Q174:R174" si="82">Q175+Q186+Q203+Q210</f>
        <v>56091.4</v>
      </c>
      <c r="R174" s="86">
        <f t="shared" si="82"/>
        <v>51591</v>
      </c>
      <c r="S174" s="27"/>
    </row>
    <row r="175" spans="1:19" ht="12.75" customHeight="1">
      <c r="A175" s="5"/>
      <c r="B175" s="107" t="s">
        <v>183</v>
      </c>
      <c r="C175" s="107"/>
      <c r="D175" s="107"/>
      <c r="E175" s="107"/>
      <c r="F175" s="107"/>
      <c r="G175" s="107"/>
      <c r="H175" s="107"/>
      <c r="I175" s="108"/>
      <c r="J175" s="59">
        <v>851</v>
      </c>
      <c r="K175" s="60">
        <v>5</v>
      </c>
      <c r="L175" s="60">
        <v>1</v>
      </c>
      <c r="M175" s="61" t="s">
        <v>3</v>
      </c>
      <c r="N175" s="52" t="s">
        <v>2</v>
      </c>
      <c r="O175" s="52"/>
      <c r="P175" s="53">
        <f>P176+P178+P180+P182+P184</f>
        <v>376</v>
      </c>
      <c r="Q175" s="53">
        <f t="shared" ref="Q175:R175" si="83">Q176+Q178+Q180+Q182+Q184</f>
        <v>915</v>
      </c>
      <c r="R175" s="53">
        <f t="shared" si="83"/>
        <v>849.59999999999991</v>
      </c>
      <c r="S175" s="27"/>
    </row>
    <row r="176" spans="1:19" ht="74.25" customHeight="1">
      <c r="A176" s="5"/>
      <c r="B176" s="100" t="s">
        <v>173</v>
      </c>
      <c r="C176" s="100"/>
      <c r="D176" s="100"/>
      <c r="E176" s="100"/>
      <c r="F176" s="100"/>
      <c r="G176" s="100"/>
      <c r="H176" s="100"/>
      <c r="I176" s="101"/>
      <c r="J176" s="23">
        <v>851</v>
      </c>
      <c r="K176" s="6">
        <v>5</v>
      </c>
      <c r="L176" s="6">
        <v>1</v>
      </c>
      <c r="M176" s="7" t="s">
        <v>172</v>
      </c>
      <c r="N176" s="8" t="s">
        <v>2</v>
      </c>
      <c r="O176" s="8"/>
      <c r="P176" s="38">
        <f>P177</f>
        <v>0</v>
      </c>
      <c r="Q176" s="38">
        <f t="shared" ref="Q176:R176" si="84">Q177</f>
        <v>403.9</v>
      </c>
      <c r="R176" s="38">
        <f t="shared" si="84"/>
        <v>403.9</v>
      </c>
      <c r="S176" s="27"/>
    </row>
    <row r="177" spans="1:19" ht="21.75" customHeight="1">
      <c r="A177" s="5"/>
      <c r="B177" s="100" t="s">
        <v>16</v>
      </c>
      <c r="C177" s="100"/>
      <c r="D177" s="100"/>
      <c r="E177" s="100"/>
      <c r="F177" s="100"/>
      <c r="G177" s="100"/>
      <c r="H177" s="100"/>
      <c r="I177" s="101"/>
      <c r="J177" s="23">
        <v>851</v>
      </c>
      <c r="K177" s="6">
        <v>5</v>
      </c>
      <c r="L177" s="6">
        <v>1</v>
      </c>
      <c r="M177" s="7" t="s">
        <v>172</v>
      </c>
      <c r="N177" s="8" t="s">
        <v>14</v>
      </c>
      <c r="O177" s="8"/>
      <c r="P177" s="38"/>
      <c r="Q177" s="38">
        <v>403.9</v>
      </c>
      <c r="R177" s="38">
        <v>403.9</v>
      </c>
      <c r="S177" s="27"/>
    </row>
    <row r="178" spans="1:19" ht="32.25" customHeight="1">
      <c r="A178" s="5"/>
      <c r="B178" s="100" t="s">
        <v>182</v>
      </c>
      <c r="C178" s="100"/>
      <c r="D178" s="100"/>
      <c r="E178" s="100"/>
      <c r="F178" s="100"/>
      <c r="G178" s="100"/>
      <c r="H178" s="100"/>
      <c r="I178" s="101"/>
      <c r="J178" s="23">
        <v>851</v>
      </c>
      <c r="K178" s="6">
        <v>5</v>
      </c>
      <c r="L178" s="6">
        <v>1</v>
      </c>
      <c r="M178" s="7" t="s">
        <v>181</v>
      </c>
      <c r="N178" s="8" t="s">
        <v>2</v>
      </c>
      <c r="O178" s="8"/>
      <c r="P178" s="38">
        <f>P179</f>
        <v>30</v>
      </c>
      <c r="Q178" s="38">
        <f t="shared" ref="Q178:R178" si="85">Q179</f>
        <v>76.5</v>
      </c>
      <c r="R178" s="38">
        <f t="shared" si="85"/>
        <v>50.5</v>
      </c>
      <c r="S178" s="27"/>
    </row>
    <row r="179" spans="1:19" ht="21.75" customHeight="1">
      <c r="A179" s="5"/>
      <c r="B179" s="100" t="s">
        <v>16</v>
      </c>
      <c r="C179" s="100"/>
      <c r="D179" s="100"/>
      <c r="E179" s="100"/>
      <c r="F179" s="100"/>
      <c r="G179" s="100"/>
      <c r="H179" s="100"/>
      <c r="I179" s="101"/>
      <c r="J179" s="23">
        <v>851</v>
      </c>
      <c r="K179" s="6">
        <v>5</v>
      </c>
      <c r="L179" s="6">
        <v>1</v>
      </c>
      <c r="M179" s="7" t="s">
        <v>181</v>
      </c>
      <c r="N179" s="8" t="s">
        <v>14</v>
      </c>
      <c r="O179" s="8"/>
      <c r="P179" s="38">
        <v>30</v>
      </c>
      <c r="Q179" s="38">
        <v>76.5</v>
      </c>
      <c r="R179" s="38">
        <v>50.5</v>
      </c>
      <c r="S179" s="27"/>
    </row>
    <row r="180" spans="1:19" ht="32.25" customHeight="1">
      <c r="A180" s="5"/>
      <c r="B180" s="100" t="s">
        <v>167</v>
      </c>
      <c r="C180" s="100"/>
      <c r="D180" s="100"/>
      <c r="E180" s="100"/>
      <c r="F180" s="100"/>
      <c r="G180" s="100"/>
      <c r="H180" s="100"/>
      <c r="I180" s="101"/>
      <c r="J180" s="23">
        <v>851</v>
      </c>
      <c r="K180" s="6">
        <v>5</v>
      </c>
      <c r="L180" s="6">
        <v>1</v>
      </c>
      <c r="M180" s="7" t="s">
        <v>166</v>
      </c>
      <c r="N180" s="8" t="s">
        <v>2</v>
      </c>
      <c r="O180" s="8"/>
      <c r="P180" s="38">
        <f>P181</f>
        <v>0</v>
      </c>
      <c r="Q180" s="38">
        <f t="shared" ref="Q180:R180" si="86">Q181</f>
        <v>13</v>
      </c>
      <c r="R180" s="38">
        <f t="shared" si="86"/>
        <v>0</v>
      </c>
      <c r="S180" s="27"/>
    </row>
    <row r="181" spans="1:19" ht="21.75" customHeight="1">
      <c r="A181" s="5"/>
      <c r="B181" s="100" t="s">
        <v>16</v>
      </c>
      <c r="C181" s="100"/>
      <c r="D181" s="100"/>
      <c r="E181" s="100"/>
      <c r="F181" s="100"/>
      <c r="G181" s="100"/>
      <c r="H181" s="100"/>
      <c r="I181" s="101"/>
      <c r="J181" s="23">
        <v>851</v>
      </c>
      <c r="K181" s="6">
        <v>5</v>
      </c>
      <c r="L181" s="6">
        <v>1</v>
      </c>
      <c r="M181" s="7" t="s">
        <v>166</v>
      </c>
      <c r="N181" s="8" t="s">
        <v>14</v>
      </c>
      <c r="O181" s="8"/>
      <c r="P181" s="38"/>
      <c r="Q181" s="38">
        <v>13</v>
      </c>
      <c r="R181" s="38">
        <v>0</v>
      </c>
      <c r="S181" s="27"/>
    </row>
    <row r="182" spans="1:19" ht="32.25" customHeight="1">
      <c r="A182" s="5"/>
      <c r="B182" s="100" t="s">
        <v>180</v>
      </c>
      <c r="C182" s="100"/>
      <c r="D182" s="100"/>
      <c r="E182" s="100"/>
      <c r="F182" s="100"/>
      <c r="G182" s="100"/>
      <c r="H182" s="100"/>
      <c r="I182" s="101"/>
      <c r="J182" s="23">
        <v>851</v>
      </c>
      <c r="K182" s="6">
        <v>5</v>
      </c>
      <c r="L182" s="6">
        <v>1</v>
      </c>
      <c r="M182" s="7" t="s">
        <v>179</v>
      </c>
      <c r="N182" s="8" t="s">
        <v>2</v>
      </c>
      <c r="O182" s="8"/>
      <c r="P182" s="38">
        <f>P183</f>
        <v>346</v>
      </c>
      <c r="Q182" s="38">
        <f t="shared" ref="Q182:R182" si="87">Q183</f>
        <v>361.6</v>
      </c>
      <c r="R182" s="38">
        <f t="shared" si="87"/>
        <v>335.2</v>
      </c>
      <c r="S182" s="27"/>
    </row>
    <row r="183" spans="1:19" ht="21.75" customHeight="1">
      <c r="A183" s="5"/>
      <c r="B183" s="100" t="s">
        <v>16</v>
      </c>
      <c r="C183" s="100"/>
      <c r="D183" s="100"/>
      <c r="E183" s="100"/>
      <c r="F183" s="100"/>
      <c r="G183" s="100"/>
      <c r="H183" s="100"/>
      <c r="I183" s="101"/>
      <c r="J183" s="23">
        <v>851</v>
      </c>
      <c r="K183" s="6">
        <v>5</v>
      </c>
      <c r="L183" s="6">
        <v>1</v>
      </c>
      <c r="M183" s="7" t="s">
        <v>179</v>
      </c>
      <c r="N183" s="8" t="s">
        <v>14</v>
      </c>
      <c r="O183" s="8"/>
      <c r="P183" s="38">
        <v>346</v>
      </c>
      <c r="Q183" s="38">
        <v>361.6</v>
      </c>
      <c r="R183" s="38">
        <v>335.2</v>
      </c>
      <c r="S183" s="27"/>
    </row>
    <row r="184" spans="1:19" ht="42.75" customHeight="1">
      <c r="A184" s="5"/>
      <c r="B184" s="100" t="s">
        <v>178</v>
      </c>
      <c r="C184" s="100"/>
      <c r="D184" s="100"/>
      <c r="E184" s="100"/>
      <c r="F184" s="100"/>
      <c r="G184" s="100"/>
      <c r="H184" s="100"/>
      <c r="I184" s="101"/>
      <c r="J184" s="23">
        <v>851</v>
      </c>
      <c r="K184" s="6">
        <v>5</v>
      </c>
      <c r="L184" s="6">
        <v>1</v>
      </c>
      <c r="M184" s="7" t="s">
        <v>176</v>
      </c>
      <c r="N184" s="8" t="s">
        <v>2</v>
      </c>
      <c r="O184" s="8"/>
      <c r="P184" s="38">
        <f>P185</f>
        <v>0</v>
      </c>
      <c r="Q184" s="38">
        <f t="shared" ref="Q184:R184" si="88">Q185</f>
        <v>60</v>
      </c>
      <c r="R184" s="38">
        <f t="shared" si="88"/>
        <v>60</v>
      </c>
      <c r="S184" s="27"/>
    </row>
    <row r="185" spans="1:19" ht="12.75" customHeight="1">
      <c r="A185" s="5"/>
      <c r="B185" s="100" t="s">
        <v>177</v>
      </c>
      <c r="C185" s="100"/>
      <c r="D185" s="100"/>
      <c r="E185" s="100"/>
      <c r="F185" s="100"/>
      <c r="G185" s="100"/>
      <c r="H185" s="100"/>
      <c r="I185" s="101"/>
      <c r="J185" s="23">
        <v>851</v>
      </c>
      <c r="K185" s="6">
        <v>5</v>
      </c>
      <c r="L185" s="6">
        <v>1</v>
      </c>
      <c r="M185" s="7" t="s">
        <v>176</v>
      </c>
      <c r="N185" s="8" t="s">
        <v>175</v>
      </c>
      <c r="O185" s="8"/>
      <c r="P185" s="38"/>
      <c r="Q185" s="38">
        <v>60</v>
      </c>
      <c r="R185" s="38">
        <v>60</v>
      </c>
      <c r="S185" s="27"/>
    </row>
    <row r="186" spans="1:19" ht="12.75" customHeight="1">
      <c r="A186" s="5"/>
      <c r="B186" s="107" t="s">
        <v>174</v>
      </c>
      <c r="C186" s="107"/>
      <c r="D186" s="107"/>
      <c r="E186" s="107"/>
      <c r="F186" s="107"/>
      <c r="G186" s="107"/>
      <c r="H186" s="107"/>
      <c r="I186" s="108"/>
      <c r="J186" s="59">
        <v>851</v>
      </c>
      <c r="K186" s="60">
        <v>5</v>
      </c>
      <c r="L186" s="60">
        <v>2</v>
      </c>
      <c r="M186" s="61" t="s">
        <v>3</v>
      </c>
      <c r="N186" s="52" t="s">
        <v>2</v>
      </c>
      <c r="O186" s="52"/>
      <c r="P186" s="53">
        <f>P187+P189+P191+P193+P195+P199+P201</f>
        <v>16816.099999999999</v>
      </c>
      <c r="Q186" s="53">
        <f t="shared" ref="Q186:R186" si="89">Q187+Q189+Q191+Q193+Q195+Q199+Q201</f>
        <v>17627.800000000003</v>
      </c>
      <c r="R186" s="53">
        <f t="shared" si="89"/>
        <v>13399.3</v>
      </c>
      <c r="S186" s="27"/>
    </row>
    <row r="187" spans="1:19" ht="74.25" customHeight="1">
      <c r="A187" s="5"/>
      <c r="B187" s="100" t="s">
        <v>173</v>
      </c>
      <c r="C187" s="100"/>
      <c r="D187" s="100"/>
      <c r="E187" s="100"/>
      <c r="F187" s="100"/>
      <c r="G187" s="100"/>
      <c r="H187" s="100"/>
      <c r="I187" s="101"/>
      <c r="J187" s="23">
        <v>851</v>
      </c>
      <c r="K187" s="6">
        <v>5</v>
      </c>
      <c r="L187" s="6">
        <v>2</v>
      </c>
      <c r="M187" s="7" t="s">
        <v>172</v>
      </c>
      <c r="N187" s="8" t="s">
        <v>2</v>
      </c>
      <c r="O187" s="8"/>
      <c r="P187" s="38">
        <f>P188</f>
        <v>0</v>
      </c>
      <c r="Q187" s="38">
        <f t="shared" ref="Q187:R187" si="90">Q188</f>
        <v>747.9</v>
      </c>
      <c r="R187" s="38">
        <f t="shared" si="90"/>
        <v>747.9</v>
      </c>
      <c r="S187" s="27"/>
    </row>
    <row r="188" spans="1:19" ht="21.75" customHeight="1">
      <c r="A188" s="5"/>
      <c r="B188" s="100" t="s">
        <v>16</v>
      </c>
      <c r="C188" s="100"/>
      <c r="D188" s="100"/>
      <c r="E188" s="100"/>
      <c r="F188" s="100"/>
      <c r="G188" s="100"/>
      <c r="H188" s="100"/>
      <c r="I188" s="101"/>
      <c r="J188" s="23">
        <v>851</v>
      </c>
      <c r="K188" s="6">
        <v>5</v>
      </c>
      <c r="L188" s="6">
        <v>2</v>
      </c>
      <c r="M188" s="7" t="s">
        <v>172</v>
      </c>
      <c r="N188" s="8" t="s">
        <v>14</v>
      </c>
      <c r="O188" s="8"/>
      <c r="P188" s="38"/>
      <c r="Q188" s="38">
        <v>747.9</v>
      </c>
      <c r="R188" s="38">
        <v>747.9</v>
      </c>
      <c r="S188" s="27"/>
    </row>
    <row r="189" spans="1:19" ht="15.75" customHeight="1">
      <c r="A189" s="5"/>
      <c r="B189" s="97" t="s">
        <v>309</v>
      </c>
      <c r="C189" s="98"/>
      <c r="D189" s="98"/>
      <c r="E189" s="98"/>
      <c r="F189" s="98"/>
      <c r="G189" s="98"/>
      <c r="H189" s="98"/>
      <c r="I189" s="99"/>
      <c r="J189" s="23">
        <v>851</v>
      </c>
      <c r="K189" s="6">
        <v>5</v>
      </c>
      <c r="L189" s="6">
        <v>2</v>
      </c>
      <c r="M189" s="7" t="s">
        <v>308</v>
      </c>
      <c r="N189" s="37">
        <v>0</v>
      </c>
      <c r="O189" s="8"/>
      <c r="P189" s="38">
        <f>P190</f>
        <v>8477.7999999999993</v>
      </c>
      <c r="Q189" s="38">
        <f t="shared" ref="Q189:R189" si="91">Q190</f>
        <v>0</v>
      </c>
      <c r="R189" s="38">
        <f t="shared" si="91"/>
        <v>0</v>
      </c>
      <c r="S189" s="27"/>
    </row>
    <row r="190" spans="1:19" ht="15" customHeight="1">
      <c r="A190" s="5"/>
      <c r="B190" s="97" t="s">
        <v>310</v>
      </c>
      <c r="C190" s="98"/>
      <c r="D190" s="98"/>
      <c r="E190" s="98"/>
      <c r="F190" s="98"/>
      <c r="G190" s="98"/>
      <c r="H190" s="98"/>
      <c r="I190" s="99"/>
      <c r="J190" s="23">
        <v>851</v>
      </c>
      <c r="K190" s="6">
        <v>5</v>
      </c>
      <c r="L190" s="6">
        <v>2</v>
      </c>
      <c r="M190" s="7" t="s">
        <v>308</v>
      </c>
      <c r="N190" s="37">
        <v>410</v>
      </c>
      <c r="O190" s="8"/>
      <c r="P190" s="38">
        <v>8477.7999999999993</v>
      </c>
      <c r="Q190" s="38">
        <v>0</v>
      </c>
      <c r="R190" s="38">
        <v>0</v>
      </c>
      <c r="S190" s="27"/>
    </row>
    <row r="191" spans="1:19" ht="89.25" customHeight="1">
      <c r="A191" s="5"/>
      <c r="B191" s="100" t="s">
        <v>171</v>
      </c>
      <c r="C191" s="100"/>
      <c r="D191" s="100"/>
      <c r="E191" s="100"/>
      <c r="F191" s="100"/>
      <c r="G191" s="100"/>
      <c r="H191" s="100"/>
      <c r="I191" s="101"/>
      <c r="J191" s="23">
        <v>851</v>
      </c>
      <c r="K191" s="6">
        <v>5</v>
      </c>
      <c r="L191" s="6">
        <v>2</v>
      </c>
      <c r="M191" s="7" t="s">
        <v>170</v>
      </c>
      <c r="N191" s="8" t="s">
        <v>2</v>
      </c>
      <c r="O191" s="8"/>
      <c r="P191" s="38">
        <f>P192</f>
        <v>0</v>
      </c>
      <c r="Q191" s="38">
        <f t="shared" ref="Q191:R191" si="92">Q192</f>
        <v>679.7</v>
      </c>
      <c r="R191" s="38">
        <f t="shared" si="92"/>
        <v>0</v>
      </c>
      <c r="S191" s="27"/>
    </row>
    <row r="192" spans="1:19" ht="21.75" customHeight="1">
      <c r="A192" s="5"/>
      <c r="B192" s="100" t="s">
        <v>16</v>
      </c>
      <c r="C192" s="100"/>
      <c r="D192" s="100"/>
      <c r="E192" s="100"/>
      <c r="F192" s="100"/>
      <c r="G192" s="100"/>
      <c r="H192" s="100"/>
      <c r="I192" s="101"/>
      <c r="J192" s="23">
        <v>851</v>
      </c>
      <c r="K192" s="6">
        <v>5</v>
      </c>
      <c r="L192" s="6">
        <v>2</v>
      </c>
      <c r="M192" s="7" t="s">
        <v>170</v>
      </c>
      <c r="N192" s="8" t="s">
        <v>14</v>
      </c>
      <c r="O192" s="8"/>
      <c r="P192" s="38"/>
      <c r="Q192" s="38">
        <v>679.7</v>
      </c>
      <c r="R192" s="38">
        <v>0</v>
      </c>
      <c r="S192" s="27"/>
    </row>
    <row r="193" spans="1:19" ht="53.25" customHeight="1">
      <c r="A193" s="5"/>
      <c r="B193" s="100" t="s">
        <v>169</v>
      </c>
      <c r="C193" s="100"/>
      <c r="D193" s="100"/>
      <c r="E193" s="100"/>
      <c r="F193" s="100"/>
      <c r="G193" s="100"/>
      <c r="H193" s="100"/>
      <c r="I193" s="101"/>
      <c r="J193" s="23">
        <v>851</v>
      </c>
      <c r="K193" s="6">
        <v>5</v>
      </c>
      <c r="L193" s="6">
        <v>2</v>
      </c>
      <c r="M193" s="7" t="s">
        <v>168</v>
      </c>
      <c r="N193" s="8" t="s">
        <v>2</v>
      </c>
      <c r="O193" s="8"/>
      <c r="P193" s="38">
        <f>P194</f>
        <v>3800</v>
      </c>
      <c r="Q193" s="38">
        <f t="shared" ref="Q193:R193" si="93">Q194</f>
        <v>4473.8</v>
      </c>
      <c r="R193" s="38">
        <f t="shared" si="93"/>
        <v>4334.6000000000004</v>
      </c>
      <c r="S193" s="27"/>
    </row>
    <row r="194" spans="1:19" ht="21.75" customHeight="1">
      <c r="A194" s="5"/>
      <c r="B194" s="100" t="s">
        <v>16</v>
      </c>
      <c r="C194" s="100"/>
      <c r="D194" s="100"/>
      <c r="E194" s="100"/>
      <c r="F194" s="100"/>
      <c r="G194" s="100"/>
      <c r="H194" s="100"/>
      <c r="I194" s="101"/>
      <c r="J194" s="23">
        <v>851</v>
      </c>
      <c r="K194" s="6">
        <v>5</v>
      </c>
      <c r="L194" s="6">
        <v>2</v>
      </c>
      <c r="M194" s="7" t="s">
        <v>168</v>
      </c>
      <c r="N194" s="8" t="s">
        <v>14</v>
      </c>
      <c r="O194" s="8"/>
      <c r="P194" s="38">
        <v>3800</v>
      </c>
      <c r="Q194" s="38">
        <v>4473.8</v>
      </c>
      <c r="R194" s="38">
        <v>4334.6000000000004</v>
      </c>
      <c r="S194" s="27"/>
    </row>
    <row r="195" spans="1:19" ht="32.25" customHeight="1">
      <c r="A195" s="5"/>
      <c r="B195" s="100" t="s">
        <v>167</v>
      </c>
      <c r="C195" s="100"/>
      <c r="D195" s="100"/>
      <c r="E195" s="100"/>
      <c r="F195" s="100"/>
      <c r="G195" s="100"/>
      <c r="H195" s="100"/>
      <c r="I195" s="101"/>
      <c r="J195" s="23">
        <v>851</v>
      </c>
      <c r="K195" s="6">
        <v>5</v>
      </c>
      <c r="L195" s="6">
        <v>2</v>
      </c>
      <c r="M195" s="7" t="s">
        <v>166</v>
      </c>
      <c r="N195" s="8" t="s">
        <v>2</v>
      </c>
      <c r="O195" s="8"/>
      <c r="P195" s="38">
        <f>P196+P197+P198</f>
        <v>4338.3</v>
      </c>
      <c r="Q195" s="38">
        <f t="shared" ref="Q195:R195" si="94">Q196+Q197+Q198</f>
        <v>9218.9000000000015</v>
      </c>
      <c r="R195" s="38">
        <f t="shared" si="94"/>
        <v>8316.7999999999993</v>
      </c>
      <c r="S195" s="27"/>
    </row>
    <row r="196" spans="1:19" ht="21.75" customHeight="1">
      <c r="A196" s="5"/>
      <c r="B196" s="100" t="s">
        <v>16</v>
      </c>
      <c r="C196" s="100"/>
      <c r="D196" s="100"/>
      <c r="E196" s="100"/>
      <c r="F196" s="100"/>
      <c r="G196" s="100"/>
      <c r="H196" s="100"/>
      <c r="I196" s="101"/>
      <c r="J196" s="23">
        <v>851</v>
      </c>
      <c r="K196" s="6">
        <v>5</v>
      </c>
      <c r="L196" s="6">
        <v>2</v>
      </c>
      <c r="M196" s="7" t="s">
        <v>166</v>
      </c>
      <c r="N196" s="8" t="s">
        <v>14</v>
      </c>
      <c r="O196" s="8"/>
      <c r="P196" s="38">
        <v>2826.3</v>
      </c>
      <c r="Q196" s="38">
        <v>4784.3</v>
      </c>
      <c r="R196" s="38">
        <v>3883.5</v>
      </c>
      <c r="S196" s="27"/>
    </row>
    <row r="197" spans="1:19" ht="12.75" customHeight="1">
      <c r="A197" s="5"/>
      <c r="B197" s="100" t="s">
        <v>141</v>
      </c>
      <c r="C197" s="100"/>
      <c r="D197" s="100"/>
      <c r="E197" s="100"/>
      <c r="F197" s="100"/>
      <c r="G197" s="100"/>
      <c r="H197" s="100"/>
      <c r="I197" s="101"/>
      <c r="J197" s="23">
        <v>851</v>
      </c>
      <c r="K197" s="6">
        <v>5</v>
      </c>
      <c r="L197" s="6">
        <v>2</v>
      </c>
      <c r="M197" s="7" t="s">
        <v>166</v>
      </c>
      <c r="N197" s="8" t="s">
        <v>139</v>
      </c>
      <c r="O197" s="8"/>
      <c r="P197" s="38"/>
      <c r="Q197" s="38">
        <v>17</v>
      </c>
      <c r="R197" s="38">
        <v>16.899999999999999</v>
      </c>
      <c r="S197" s="27"/>
    </row>
    <row r="198" spans="1:19" ht="12.75" customHeight="1">
      <c r="A198" s="5"/>
      <c r="B198" s="100" t="s">
        <v>20</v>
      </c>
      <c r="C198" s="100"/>
      <c r="D198" s="100"/>
      <c r="E198" s="100"/>
      <c r="F198" s="100"/>
      <c r="G198" s="100"/>
      <c r="H198" s="100"/>
      <c r="I198" s="101"/>
      <c r="J198" s="23">
        <v>851</v>
      </c>
      <c r="K198" s="6">
        <v>5</v>
      </c>
      <c r="L198" s="6">
        <v>2</v>
      </c>
      <c r="M198" s="7" t="s">
        <v>166</v>
      </c>
      <c r="N198" s="8" t="s">
        <v>18</v>
      </c>
      <c r="O198" s="8"/>
      <c r="P198" s="38">
        <v>1512</v>
      </c>
      <c r="Q198" s="38">
        <v>4417.6000000000004</v>
      </c>
      <c r="R198" s="38">
        <v>4416.3999999999996</v>
      </c>
      <c r="S198" s="27"/>
    </row>
    <row r="199" spans="1:19" ht="35.25" customHeight="1">
      <c r="A199" s="5"/>
      <c r="B199" s="97" t="s">
        <v>191</v>
      </c>
      <c r="C199" s="98"/>
      <c r="D199" s="98"/>
      <c r="E199" s="98"/>
      <c r="F199" s="98"/>
      <c r="G199" s="98"/>
      <c r="H199" s="98"/>
      <c r="I199" s="99"/>
      <c r="J199" s="23">
        <v>851</v>
      </c>
      <c r="K199" s="6">
        <v>5</v>
      </c>
      <c r="L199" s="6">
        <v>2</v>
      </c>
      <c r="M199" s="58">
        <v>9990026960</v>
      </c>
      <c r="N199" s="37">
        <v>0</v>
      </c>
      <c r="O199" s="8"/>
      <c r="P199" s="38">
        <f>P200</f>
        <v>200</v>
      </c>
      <c r="Q199" s="38">
        <f t="shared" ref="Q199:R199" si="95">Q200</f>
        <v>0</v>
      </c>
      <c r="R199" s="38">
        <f t="shared" si="95"/>
        <v>0</v>
      </c>
      <c r="S199" s="27"/>
    </row>
    <row r="200" spans="1:19" ht="24.75" customHeight="1">
      <c r="A200" s="5"/>
      <c r="B200" s="100" t="s">
        <v>16</v>
      </c>
      <c r="C200" s="100"/>
      <c r="D200" s="100"/>
      <c r="E200" s="100"/>
      <c r="F200" s="100"/>
      <c r="G200" s="100"/>
      <c r="H200" s="100"/>
      <c r="I200" s="101"/>
      <c r="J200" s="23">
        <v>851</v>
      </c>
      <c r="K200" s="6">
        <v>5</v>
      </c>
      <c r="L200" s="6">
        <v>2</v>
      </c>
      <c r="M200" s="58">
        <v>9990026960</v>
      </c>
      <c r="N200" s="37">
        <v>240</v>
      </c>
      <c r="O200" s="8"/>
      <c r="P200" s="38">
        <v>200</v>
      </c>
      <c r="Q200" s="38">
        <v>0</v>
      </c>
      <c r="R200" s="38">
        <v>0</v>
      </c>
      <c r="S200" s="27"/>
    </row>
    <row r="201" spans="1:19" ht="42.75" customHeight="1">
      <c r="A201" s="5"/>
      <c r="B201" s="100" t="s">
        <v>165</v>
      </c>
      <c r="C201" s="100"/>
      <c r="D201" s="100"/>
      <c r="E201" s="100"/>
      <c r="F201" s="100"/>
      <c r="G201" s="100"/>
      <c r="H201" s="100"/>
      <c r="I201" s="101"/>
      <c r="J201" s="23">
        <v>851</v>
      </c>
      <c r="K201" s="6">
        <v>5</v>
      </c>
      <c r="L201" s="6">
        <v>2</v>
      </c>
      <c r="M201" s="7" t="s">
        <v>164</v>
      </c>
      <c r="N201" s="8" t="s">
        <v>2</v>
      </c>
      <c r="O201" s="8"/>
      <c r="P201" s="38">
        <f>P202</f>
        <v>0</v>
      </c>
      <c r="Q201" s="38">
        <f t="shared" ref="Q201:R201" si="96">Q202</f>
        <v>2507.5</v>
      </c>
      <c r="R201" s="38">
        <f t="shared" si="96"/>
        <v>0</v>
      </c>
      <c r="S201" s="27"/>
    </row>
    <row r="202" spans="1:19" ht="21.75" customHeight="1">
      <c r="A202" s="5"/>
      <c r="B202" s="100" t="s">
        <v>16</v>
      </c>
      <c r="C202" s="100"/>
      <c r="D202" s="100"/>
      <c r="E202" s="100"/>
      <c r="F202" s="100"/>
      <c r="G202" s="100"/>
      <c r="H202" s="100"/>
      <c r="I202" s="101"/>
      <c r="J202" s="23">
        <v>851</v>
      </c>
      <c r="K202" s="6">
        <v>5</v>
      </c>
      <c r="L202" s="6">
        <v>2</v>
      </c>
      <c r="M202" s="7" t="s">
        <v>164</v>
      </c>
      <c r="N202" s="8" t="s">
        <v>14</v>
      </c>
      <c r="O202" s="8"/>
      <c r="P202" s="38"/>
      <c r="Q202" s="38">
        <v>2507.5</v>
      </c>
      <c r="R202" s="38">
        <v>0</v>
      </c>
      <c r="S202" s="27"/>
    </row>
    <row r="203" spans="1:19" ht="12.75" customHeight="1">
      <c r="A203" s="5"/>
      <c r="B203" s="107" t="s">
        <v>163</v>
      </c>
      <c r="C203" s="107"/>
      <c r="D203" s="107"/>
      <c r="E203" s="107"/>
      <c r="F203" s="107"/>
      <c r="G203" s="107"/>
      <c r="H203" s="107"/>
      <c r="I203" s="108"/>
      <c r="J203" s="59">
        <v>851</v>
      </c>
      <c r="K203" s="60">
        <v>5</v>
      </c>
      <c r="L203" s="60">
        <v>3</v>
      </c>
      <c r="M203" s="61" t="s">
        <v>3</v>
      </c>
      <c r="N203" s="52" t="s">
        <v>2</v>
      </c>
      <c r="O203" s="52"/>
      <c r="P203" s="53">
        <f>P204+P206+P208</f>
        <v>2339.6</v>
      </c>
      <c r="Q203" s="53">
        <f t="shared" ref="Q203:R203" si="97">Q204+Q206+Q208</f>
        <v>4316.8999999999996</v>
      </c>
      <c r="R203" s="53">
        <f t="shared" si="97"/>
        <v>4236.8</v>
      </c>
      <c r="S203" s="27"/>
    </row>
    <row r="204" spans="1:19" ht="32.25" customHeight="1">
      <c r="A204" s="5"/>
      <c r="B204" s="100" t="s">
        <v>162</v>
      </c>
      <c r="C204" s="100"/>
      <c r="D204" s="100"/>
      <c r="E204" s="100"/>
      <c r="F204" s="100"/>
      <c r="G204" s="100"/>
      <c r="H204" s="100"/>
      <c r="I204" s="101"/>
      <c r="J204" s="23">
        <v>851</v>
      </c>
      <c r="K204" s="6">
        <v>5</v>
      </c>
      <c r="L204" s="6">
        <v>3</v>
      </c>
      <c r="M204" s="7" t="s">
        <v>161</v>
      </c>
      <c r="N204" s="8" t="s">
        <v>2</v>
      </c>
      <c r="O204" s="8"/>
      <c r="P204" s="38">
        <f>P205</f>
        <v>0</v>
      </c>
      <c r="Q204" s="38">
        <f t="shared" ref="Q204:R204" si="98">Q205</f>
        <v>3</v>
      </c>
      <c r="R204" s="38">
        <f t="shared" si="98"/>
        <v>0</v>
      </c>
      <c r="S204" s="27"/>
    </row>
    <row r="205" spans="1:19" ht="21.75" customHeight="1">
      <c r="A205" s="5"/>
      <c r="B205" s="100" t="s">
        <v>16</v>
      </c>
      <c r="C205" s="100"/>
      <c r="D205" s="100"/>
      <c r="E205" s="100"/>
      <c r="F205" s="100"/>
      <c r="G205" s="100"/>
      <c r="H205" s="100"/>
      <c r="I205" s="101"/>
      <c r="J205" s="23">
        <v>851</v>
      </c>
      <c r="K205" s="6">
        <v>5</v>
      </c>
      <c r="L205" s="6">
        <v>3</v>
      </c>
      <c r="M205" s="7" t="s">
        <v>161</v>
      </c>
      <c r="N205" s="8" t="s">
        <v>14</v>
      </c>
      <c r="O205" s="8"/>
      <c r="P205" s="38"/>
      <c r="Q205" s="38">
        <v>3</v>
      </c>
      <c r="R205" s="38">
        <v>0</v>
      </c>
      <c r="S205" s="27"/>
    </row>
    <row r="206" spans="1:19" ht="53.25" customHeight="1">
      <c r="A206" s="5"/>
      <c r="B206" s="100" t="s">
        <v>160</v>
      </c>
      <c r="C206" s="100"/>
      <c r="D206" s="100"/>
      <c r="E206" s="100"/>
      <c r="F206" s="100"/>
      <c r="G206" s="100"/>
      <c r="H206" s="100"/>
      <c r="I206" s="101"/>
      <c r="J206" s="23">
        <v>851</v>
      </c>
      <c r="K206" s="6">
        <v>5</v>
      </c>
      <c r="L206" s="6">
        <v>3</v>
      </c>
      <c r="M206" s="7" t="s">
        <v>159</v>
      </c>
      <c r="N206" s="8" t="s">
        <v>2</v>
      </c>
      <c r="O206" s="8"/>
      <c r="P206" s="38">
        <f>P207</f>
        <v>2339.6</v>
      </c>
      <c r="Q206" s="38">
        <f t="shared" ref="Q206:R206" si="99">Q207</f>
        <v>3263.3</v>
      </c>
      <c r="R206" s="38">
        <f t="shared" si="99"/>
        <v>3207.9</v>
      </c>
      <c r="S206" s="27"/>
    </row>
    <row r="207" spans="1:19" ht="21.75" customHeight="1">
      <c r="A207" s="5"/>
      <c r="B207" s="100" t="s">
        <v>16</v>
      </c>
      <c r="C207" s="100"/>
      <c r="D207" s="100"/>
      <c r="E207" s="100"/>
      <c r="F207" s="100"/>
      <c r="G207" s="100"/>
      <c r="H207" s="100"/>
      <c r="I207" s="101"/>
      <c r="J207" s="23">
        <v>851</v>
      </c>
      <c r="K207" s="6">
        <v>5</v>
      </c>
      <c r="L207" s="6">
        <v>3</v>
      </c>
      <c r="M207" s="7" t="s">
        <v>159</v>
      </c>
      <c r="N207" s="8" t="s">
        <v>14</v>
      </c>
      <c r="O207" s="8"/>
      <c r="P207" s="38">
        <v>2339.6</v>
      </c>
      <c r="Q207" s="38">
        <v>3263.3</v>
      </c>
      <c r="R207" s="38">
        <v>3207.9</v>
      </c>
      <c r="S207" s="27"/>
    </row>
    <row r="208" spans="1:19" ht="32.25" customHeight="1">
      <c r="A208" s="5"/>
      <c r="B208" s="100" t="s">
        <v>158</v>
      </c>
      <c r="C208" s="100"/>
      <c r="D208" s="100"/>
      <c r="E208" s="100"/>
      <c r="F208" s="100"/>
      <c r="G208" s="100"/>
      <c r="H208" s="100"/>
      <c r="I208" s="101"/>
      <c r="J208" s="23">
        <v>851</v>
      </c>
      <c r="K208" s="6">
        <v>5</v>
      </c>
      <c r="L208" s="6">
        <v>3</v>
      </c>
      <c r="M208" s="7" t="s">
        <v>157</v>
      </c>
      <c r="N208" s="8" t="s">
        <v>2</v>
      </c>
      <c r="O208" s="8"/>
      <c r="P208" s="38">
        <f>P209</f>
        <v>0</v>
      </c>
      <c r="Q208" s="38">
        <f t="shared" ref="Q208:R208" si="100">Q209</f>
        <v>1050.5999999999999</v>
      </c>
      <c r="R208" s="38">
        <f t="shared" si="100"/>
        <v>1028.9000000000001</v>
      </c>
      <c r="S208" s="27"/>
    </row>
    <row r="209" spans="1:19" ht="21.75" customHeight="1">
      <c r="A209" s="5"/>
      <c r="B209" s="100" t="s">
        <v>16</v>
      </c>
      <c r="C209" s="100"/>
      <c r="D209" s="100"/>
      <c r="E209" s="100"/>
      <c r="F209" s="100"/>
      <c r="G209" s="100"/>
      <c r="H209" s="100"/>
      <c r="I209" s="101"/>
      <c r="J209" s="23">
        <v>851</v>
      </c>
      <c r="K209" s="6">
        <v>5</v>
      </c>
      <c r="L209" s="6">
        <v>3</v>
      </c>
      <c r="M209" s="7" t="s">
        <v>157</v>
      </c>
      <c r="N209" s="8" t="s">
        <v>14</v>
      </c>
      <c r="O209" s="8"/>
      <c r="P209" s="38"/>
      <c r="Q209" s="38">
        <v>1050.5999999999999</v>
      </c>
      <c r="R209" s="38">
        <v>1028.9000000000001</v>
      </c>
      <c r="S209" s="27"/>
    </row>
    <row r="210" spans="1:19" ht="21.75" customHeight="1">
      <c r="A210" s="5"/>
      <c r="B210" s="107" t="s">
        <v>156</v>
      </c>
      <c r="C210" s="107"/>
      <c r="D210" s="107"/>
      <c r="E210" s="107"/>
      <c r="F210" s="107"/>
      <c r="G210" s="107"/>
      <c r="H210" s="107"/>
      <c r="I210" s="108"/>
      <c r="J210" s="59">
        <v>851</v>
      </c>
      <c r="K210" s="60">
        <v>5</v>
      </c>
      <c r="L210" s="60">
        <v>5</v>
      </c>
      <c r="M210" s="61" t="s">
        <v>3</v>
      </c>
      <c r="N210" s="52" t="s">
        <v>2</v>
      </c>
      <c r="O210" s="52"/>
      <c r="P210" s="53">
        <f>P211+P215</f>
        <v>34899.599999999999</v>
      </c>
      <c r="Q210" s="53">
        <f t="shared" ref="Q210:R210" si="101">Q211+Q215</f>
        <v>33231.699999999997</v>
      </c>
      <c r="R210" s="53">
        <f t="shared" si="101"/>
        <v>33105.299999999996</v>
      </c>
      <c r="S210" s="27"/>
    </row>
    <row r="211" spans="1:19" ht="32.25" customHeight="1">
      <c r="A211" s="5"/>
      <c r="B211" s="100" t="s">
        <v>155</v>
      </c>
      <c r="C211" s="100"/>
      <c r="D211" s="100"/>
      <c r="E211" s="100"/>
      <c r="F211" s="100"/>
      <c r="G211" s="100"/>
      <c r="H211" s="100"/>
      <c r="I211" s="101"/>
      <c r="J211" s="23">
        <v>851</v>
      </c>
      <c r="K211" s="6">
        <v>5</v>
      </c>
      <c r="L211" s="6">
        <v>5</v>
      </c>
      <c r="M211" s="7" t="s">
        <v>154</v>
      </c>
      <c r="N211" s="8" t="s">
        <v>2</v>
      </c>
      <c r="O211" s="8"/>
      <c r="P211" s="38">
        <f>P212+P213+P214</f>
        <v>30899.599999999999</v>
      </c>
      <c r="Q211" s="38">
        <f t="shared" ref="Q211:R211" si="102">Q212+Q213+Q214</f>
        <v>33231.699999999997</v>
      </c>
      <c r="R211" s="38">
        <f t="shared" si="102"/>
        <v>33105.299999999996</v>
      </c>
      <c r="S211" s="27"/>
    </row>
    <row r="212" spans="1:19" ht="12.75" customHeight="1">
      <c r="A212" s="5"/>
      <c r="B212" s="100" t="s">
        <v>26</v>
      </c>
      <c r="C212" s="100"/>
      <c r="D212" s="100"/>
      <c r="E212" s="100"/>
      <c r="F212" s="100"/>
      <c r="G212" s="100"/>
      <c r="H212" s="100"/>
      <c r="I212" s="101"/>
      <c r="J212" s="23">
        <v>851</v>
      </c>
      <c r="K212" s="6">
        <v>5</v>
      </c>
      <c r="L212" s="6">
        <v>5</v>
      </c>
      <c r="M212" s="7" t="s">
        <v>154</v>
      </c>
      <c r="N212" s="8" t="s">
        <v>25</v>
      </c>
      <c r="O212" s="8"/>
      <c r="P212" s="38">
        <v>18200</v>
      </c>
      <c r="Q212" s="38">
        <v>22455.1</v>
      </c>
      <c r="R212" s="38">
        <v>22329.200000000001</v>
      </c>
      <c r="S212" s="27"/>
    </row>
    <row r="213" spans="1:19" ht="21.75" customHeight="1">
      <c r="A213" s="5"/>
      <c r="B213" s="100" t="s">
        <v>16</v>
      </c>
      <c r="C213" s="100"/>
      <c r="D213" s="100"/>
      <c r="E213" s="100"/>
      <c r="F213" s="100"/>
      <c r="G213" s="100"/>
      <c r="H213" s="100"/>
      <c r="I213" s="101"/>
      <c r="J213" s="23">
        <v>851</v>
      </c>
      <c r="K213" s="6">
        <v>5</v>
      </c>
      <c r="L213" s="6">
        <v>5</v>
      </c>
      <c r="M213" s="7" t="s">
        <v>154</v>
      </c>
      <c r="N213" s="8" t="s">
        <v>14</v>
      </c>
      <c r="O213" s="8"/>
      <c r="P213" s="38">
        <v>12624.6</v>
      </c>
      <c r="Q213" s="38">
        <v>10651.4</v>
      </c>
      <c r="R213" s="38">
        <v>10650.9</v>
      </c>
      <c r="S213" s="27"/>
    </row>
    <row r="214" spans="1:19" ht="12.75" customHeight="1">
      <c r="A214" s="5"/>
      <c r="B214" s="100" t="s">
        <v>20</v>
      </c>
      <c r="C214" s="100"/>
      <c r="D214" s="100"/>
      <c r="E214" s="100"/>
      <c r="F214" s="100"/>
      <c r="G214" s="100"/>
      <c r="H214" s="100"/>
      <c r="I214" s="101"/>
      <c r="J214" s="23">
        <v>851</v>
      </c>
      <c r="K214" s="6">
        <v>5</v>
      </c>
      <c r="L214" s="6">
        <v>5</v>
      </c>
      <c r="M214" s="7" t="s">
        <v>154</v>
      </c>
      <c r="N214" s="8" t="s">
        <v>18</v>
      </c>
      <c r="O214" s="8"/>
      <c r="P214" s="38">
        <v>75</v>
      </c>
      <c r="Q214" s="38">
        <v>125.2</v>
      </c>
      <c r="R214" s="38">
        <v>125.2</v>
      </c>
      <c r="S214" s="27"/>
    </row>
    <row r="215" spans="1:19" ht="23.25" customHeight="1">
      <c r="A215" s="5"/>
      <c r="B215" s="97" t="s">
        <v>312</v>
      </c>
      <c r="C215" s="98"/>
      <c r="D215" s="98"/>
      <c r="E215" s="98"/>
      <c r="F215" s="98"/>
      <c r="G215" s="98"/>
      <c r="H215" s="98"/>
      <c r="I215" s="99"/>
      <c r="J215" s="23">
        <v>851</v>
      </c>
      <c r="K215" s="6">
        <v>5</v>
      </c>
      <c r="L215" s="6">
        <v>5</v>
      </c>
      <c r="M215" s="7" t="s">
        <v>311</v>
      </c>
      <c r="N215" s="37">
        <v>0</v>
      </c>
      <c r="O215" s="8"/>
      <c r="P215" s="38">
        <f>P216</f>
        <v>4000</v>
      </c>
      <c r="Q215" s="38">
        <f>Q216</f>
        <v>0</v>
      </c>
      <c r="R215" s="38">
        <f>R216</f>
        <v>0</v>
      </c>
      <c r="S215" s="27"/>
    </row>
    <row r="216" spans="1:19" ht="24" customHeight="1">
      <c r="A216" s="5"/>
      <c r="B216" s="100" t="s">
        <v>16</v>
      </c>
      <c r="C216" s="100"/>
      <c r="D216" s="100"/>
      <c r="E216" s="100"/>
      <c r="F216" s="100"/>
      <c r="G216" s="100"/>
      <c r="H216" s="100"/>
      <c r="I216" s="101"/>
      <c r="J216" s="23">
        <v>851</v>
      </c>
      <c r="K216" s="6">
        <v>5</v>
      </c>
      <c r="L216" s="6">
        <v>5</v>
      </c>
      <c r="M216" s="7" t="s">
        <v>311</v>
      </c>
      <c r="N216" s="37">
        <v>240</v>
      </c>
      <c r="O216" s="8"/>
      <c r="P216" s="38">
        <v>4000</v>
      </c>
      <c r="Q216" s="38">
        <v>0</v>
      </c>
      <c r="R216" s="38">
        <v>0</v>
      </c>
      <c r="S216" s="27"/>
    </row>
    <row r="217" spans="1:19" ht="12.75" customHeight="1">
      <c r="A217" s="5"/>
      <c r="B217" s="109" t="s">
        <v>153</v>
      </c>
      <c r="C217" s="109"/>
      <c r="D217" s="109"/>
      <c r="E217" s="109"/>
      <c r="F217" s="109"/>
      <c r="G217" s="109"/>
      <c r="H217" s="109"/>
      <c r="I217" s="110"/>
      <c r="J217" s="69">
        <v>851</v>
      </c>
      <c r="K217" s="70">
        <v>6</v>
      </c>
      <c r="L217" s="70">
        <v>0</v>
      </c>
      <c r="M217" s="71" t="s">
        <v>3</v>
      </c>
      <c r="N217" s="72" t="s">
        <v>2</v>
      </c>
      <c r="O217" s="72"/>
      <c r="P217" s="86">
        <f>P218+P221</f>
        <v>526.6</v>
      </c>
      <c r="Q217" s="86">
        <f t="shared" ref="Q217:R217" si="103">Q218+Q221</f>
        <v>4044.3</v>
      </c>
      <c r="R217" s="86">
        <f t="shared" si="103"/>
        <v>4025.2</v>
      </c>
      <c r="S217" s="27"/>
    </row>
    <row r="218" spans="1:19" ht="21.75" customHeight="1">
      <c r="A218" s="5"/>
      <c r="B218" s="107" t="s">
        <v>152</v>
      </c>
      <c r="C218" s="107"/>
      <c r="D218" s="107"/>
      <c r="E218" s="107"/>
      <c r="F218" s="107"/>
      <c r="G218" s="107"/>
      <c r="H218" s="107"/>
      <c r="I218" s="108"/>
      <c r="J218" s="59">
        <v>851</v>
      </c>
      <c r="K218" s="60">
        <v>6</v>
      </c>
      <c r="L218" s="60">
        <v>3</v>
      </c>
      <c r="M218" s="61" t="s">
        <v>3</v>
      </c>
      <c r="N218" s="52" t="s">
        <v>2</v>
      </c>
      <c r="O218" s="52"/>
      <c r="P218" s="53">
        <f>P219</f>
        <v>526.6</v>
      </c>
      <c r="Q218" s="53">
        <f t="shared" ref="Q218:R219" si="104">Q219</f>
        <v>234</v>
      </c>
      <c r="R218" s="53">
        <f t="shared" si="104"/>
        <v>234</v>
      </c>
      <c r="S218" s="27"/>
    </row>
    <row r="219" spans="1:19" ht="21.75" customHeight="1">
      <c r="A219" s="5"/>
      <c r="B219" s="100" t="s">
        <v>151</v>
      </c>
      <c r="C219" s="100"/>
      <c r="D219" s="100"/>
      <c r="E219" s="100"/>
      <c r="F219" s="100"/>
      <c r="G219" s="100"/>
      <c r="H219" s="100"/>
      <c r="I219" s="101"/>
      <c r="J219" s="23">
        <v>851</v>
      </c>
      <c r="K219" s="6">
        <v>6</v>
      </c>
      <c r="L219" s="6">
        <v>3</v>
      </c>
      <c r="M219" s="7" t="s">
        <v>150</v>
      </c>
      <c r="N219" s="8" t="s">
        <v>2</v>
      </c>
      <c r="O219" s="8"/>
      <c r="P219" s="38">
        <f>P220</f>
        <v>526.6</v>
      </c>
      <c r="Q219" s="38">
        <f t="shared" si="104"/>
        <v>234</v>
      </c>
      <c r="R219" s="38">
        <f t="shared" si="104"/>
        <v>234</v>
      </c>
      <c r="S219" s="27"/>
    </row>
    <row r="220" spans="1:19" ht="21.75" customHeight="1">
      <c r="A220" s="5"/>
      <c r="B220" s="100" t="s">
        <v>16</v>
      </c>
      <c r="C220" s="100"/>
      <c r="D220" s="100"/>
      <c r="E220" s="100"/>
      <c r="F220" s="100"/>
      <c r="G220" s="100"/>
      <c r="H220" s="100"/>
      <c r="I220" s="101"/>
      <c r="J220" s="23">
        <v>851</v>
      </c>
      <c r="K220" s="6">
        <v>6</v>
      </c>
      <c r="L220" s="6">
        <v>3</v>
      </c>
      <c r="M220" s="7" t="s">
        <v>150</v>
      </c>
      <c r="N220" s="8" t="s">
        <v>14</v>
      </c>
      <c r="O220" s="8"/>
      <c r="P220" s="38">
        <v>526.6</v>
      </c>
      <c r="Q220" s="38">
        <v>234</v>
      </c>
      <c r="R220" s="38">
        <v>234</v>
      </c>
      <c r="S220" s="27"/>
    </row>
    <row r="221" spans="1:19" ht="12.75" customHeight="1">
      <c r="A221" s="5"/>
      <c r="B221" s="107" t="s">
        <v>149</v>
      </c>
      <c r="C221" s="107"/>
      <c r="D221" s="107"/>
      <c r="E221" s="107"/>
      <c r="F221" s="107"/>
      <c r="G221" s="107"/>
      <c r="H221" s="107"/>
      <c r="I221" s="108"/>
      <c r="J221" s="59">
        <v>851</v>
      </c>
      <c r="K221" s="60">
        <v>6</v>
      </c>
      <c r="L221" s="60">
        <v>5</v>
      </c>
      <c r="M221" s="61" t="s">
        <v>3</v>
      </c>
      <c r="N221" s="52" t="s">
        <v>2</v>
      </c>
      <c r="O221" s="52"/>
      <c r="P221" s="53">
        <f>P222</f>
        <v>0</v>
      </c>
      <c r="Q221" s="53">
        <f t="shared" ref="Q221:R222" si="105">Q222</f>
        <v>3810.3</v>
      </c>
      <c r="R221" s="53">
        <f t="shared" si="105"/>
        <v>3791.2</v>
      </c>
      <c r="S221" s="27"/>
    </row>
    <row r="222" spans="1:19" ht="45.75" customHeight="1">
      <c r="A222" s="5"/>
      <c r="B222" s="100" t="s">
        <v>148</v>
      </c>
      <c r="C222" s="100"/>
      <c r="D222" s="100"/>
      <c r="E222" s="100"/>
      <c r="F222" s="100"/>
      <c r="G222" s="100"/>
      <c r="H222" s="100"/>
      <c r="I222" s="101"/>
      <c r="J222" s="23">
        <v>851</v>
      </c>
      <c r="K222" s="6">
        <v>6</v>
      </c>
      <c r="L222" s="6">
        <v>5</v>
      </c>
      <c r="M222" s="7" t="s">
        <v>147</v>
      </c>
      <c r="N222" s="8" t="s">
        <v>2</v>
      </c>
      <c r="O222" s="8"/>
      <c r="P222" s="38">
        <f>P223</f>
        <v>0</v>
      </c>
      <c r="Q222" s="38">
        <f t="shared" si="105"/>
        <v>3810.3</v>
      </c>
      <c r="R222" s="38">
        <f t="shared" si="105"/>
        <v>3791.2</v>
      </c>
      <c r="S222" s="27"/>
    </row>
    <row r="223" spans="1:19" ht="21.75" customHeight="1">
      <c r="A223" s="5"/>
      <c r="B223" s="100" t="s">
        <v>16</v>
      </c>
      <c r="C223" s="100"/>
      <c r="D223" s="100"/>
      <c r="E223" s="100"/>
      <c r="F223" s="100"/>
      <c r="G223" s="100"/>
      <c r="H223" s="100"/>
      <c r="I223" s="101"/>
      <c r="J223" s="23">
        <v>851</v>
      </c>
      <c r="K223" s="6">
        <v>6</v>
      </c>
      <c r="L223" s="6">
        <v>5</v>
      </c>
      <c r="M223" s="7" t="s">
        <v>147</v>
      </c>
      <c r="N223" s="8" t="s">
        <v>14</v>
      </c>
      <c r="O223" s="8"/>
      <c r="P223" s="38"/>
      <c r="Q223" s="38">
        <v>3810.3</v>
      </c>
      <c r="R223" s="38">
        <v>3791.2</v>
      </c>
      <c r="S223" s="27"/>
    </row>
    <row r="224" spans="1:19" ht="12.75" customHeight="1">
      <c r="A224" s="5"/>
      <c r="B224" s="109" t="s">
        <v>73</v>
      </c>
      <c r="C224" s="109"/>
      <c r="D224" s="109"/>
      <c r="E224" s="109"/>
      <c r="F224" s="109"/>
      <c r="G224" s="109"/>
      <c r="H224" s="109"/>
      <c r="I224" s="110"/>
      <c r="J224" s="69">
        <v>851</v>
      </c>
      <c r="K224" s="70">
        <v>7</v>
      </c>
      <c r="L224" s="70">
        <v>0</v>
      </c>
      <c r="M224" s="71" t="s">
        <v>3</v>
      </c>
      <c r="N224" s="72" t="s">
        <v>2</v>
      </c>
      <c r="O224" s="72"/>
      <c r="P224" s="86">
        <f>P225+P228</f>
        <v>0</v>
      </c>
      <c r="Q224" s="86">
        <f t="shared" ref="Q224:R224" si="106">Q225+Q228</f>
        <v>248.5</v>
      </c>
      <c r="R224" s="86">
        <f t="shared" si="106"/>
        <v>0</v>
      </c>
      <c r="S224" s="27"/>
    </row>
    <row r="225" spans="1:19" ht="12.75" customHeight="1">
      <c r="A225" s="5"/>
      <c r="B225" s="107" t="s">
        <v>72</v>
      </c>
      <c r="C225" s="107"/>
      <c r="D225" s="107"/>
      <c r="E225" s="107"/>
      <c r="F225" s="107"/>
      <c r="G225" s="107"/>
      <c r="H225" s="107"/>
      <c r="I225" s="108"/>
      <c r="J225" s="59">
        <v>851</v>
      </c>
      <c r="K225" s="60">
        <v>7</v>
      </c>
      <c r="L225" s="60">
        <v>1</v>
      </c>
      <c r="M225" s="61" t="s">
        <v>3</v>
      </c>
      <c r="N225" s="52" t="s">
        <v>2</v>
      </c>
      <c r="O225" s="52"/>
      <c r="P225" s="53">
        <f>P226</f>
        <v>0</v>
      </c>
      <c r="Q225" s="53">
        <f t="shared" ref="Q225:R226" si="107">Q226</f>
        <v>218.7</v>
      </c>
      <c r="R225" s="53">
        <f t="shared" si="107"/>
        <v>0</v>
      </c>
      <c r="S225" s="27"/>
    </row>
    <row r="226" spans="1:19" ht="12.75" customHeight="1">
      <c r="A226" s="5"/>
      <c r="B226" s="100" t="s">
        <v>146</v>
      </c>
      <c r="C226" s="100"/>
      <c r="D226" s="100"/>
      <c r="E226" s="100"/>
      <c r="F226" s="100"/>
      <c r="G226" s="100"/>
      <c r="H226" s="100"/>
      <c r="I226" s="101"/>
      <c r="J226" s="23">
        <v>851</v>
      </c>
      <c r="K226" s="6">
        <v>7</v>
      </c>
      <c r="L226" s="6">
        <v>1</v>
      </c>
      <c r="M226" s="7" t="s">
        <v>145</v>
      </c>
      <c r="N226" s="8" t="s">
        <v>2</v>
      </c>
      <c r="O226" s="8"/>
      <c r="P226" s="38">
        <f>P227</f>
        <v>0</v>
      </c>
      <c r="Q226" s="38">
        <f t="shared" si="107"/>
        <v>218.7</v>
      </c>
      <c r="R226" s="38">
        <f t="shared" si="107"/>
        <v>0</v>
      </c>
      <c r="S226" s="27"/>
    </row>
    <row r="227" spans="1:19" ht="21.75" customHeight="1">
      <c r="A227" s="5"/>
      <c r="B227" s="100" t="s">
        <v>16</v>
      </c>
      <c r="C227" s="100"/>
      <c r="D227" s="100"/>
      <c r="E227" s="100"/>
      <c r="F227" s="100"/>
      <c r="G227" s="100"/>
      <c r="H227" s="100"/>
      <c r="I227" s="101"/>
      <c r="J227" s="23">
        <v>851</v>
      </c>
      <c r="K227" s="6">
        <v>7</v>
      </c>
      <c r="L227" s="6">
        <v>1</v>
      </c>
      <c r="M227" s="7" t="s">
        <v>145</v>
      </c>
      <c r="N227" s="8" t="s">
        <v>14</v>
      </c>
      <c r="O227" s="8"/>
      <c r="P227" s="38"/>
      <c r="Q227" s="38">
        <v>218.7</v>
      </c>
      <c r="R227" s="38">
        <v>0</v>
      </c>
      <c r="S227" s="27"/>
    </row>
    <row r="228" spans="1:19" ht="12.75" customHeight="1">
      <c r="A228" s="5"/>
      <c r="B228" s="107" t="s">
        <v>65</v>
      </c>
      <c r="C228" s="107"/>
      <c r="D228" s="107"/>
      <c r="E228" s="107"/>
      <c r="F228" s="107"/>
      <c r="G228" s="107"/>
      <c r="H228" s="107"/>
      <c r="I228" s="108"/>
      <c r="J228" s="59">
        <v>851</v>
      </c>
      <c r="K228" s="60">
        <v>7</v>
      </c>
      <c r="L228" s="60">
        <v>2</v>
      </c>
      <c r="M228" s="61" t="s">
        <v>3</v>
      </c>
      <c r="N228" s="52" t="s">
        <v>2</v>
      </c>
      <c r="O228" s="52"/>
      <c r="P228" s="53">
        <f>P229</f>
        <v>0</v>
      </c>
      <c r="Q228" s="53">
        <f t="shared" ref="Q228:R229" si="108">Q229</f>
        <v>29.8</v>
      </c>
      <c r="R228" s="53">
        <f t="shared" si="108"/>
        <v>0</v>
      </c>
      <c r="S228" s="27"/>
    </row>
    <row r="229" spans="1:19" ht="12.75" customHeight="1">
      <c r="A229" s="5"/>
      <c r="B229" s="100" t="s">
        <v>146</v>
      </c>
      <c r="C229" s="100"/>
      <c r="D229" s="100"/>
      <c r="E229" s="100"/>
      <c r="F229" s="100"/>
      <c r="G229" s="100"/>
      <c r="H229" s="100"/>
      <c r="I229" s="101"/>
      <c r="J229" s="23">
        <v>851</v>
      </c>
      <c r="K229" s="6">
        <v>7</v>
      </c>
      <c r="L229" s="6">
        <v>2</v>
      </c>
      <c r="M229" s="7" t="s">
        <v>145</v>
      </c>
      <c r="N229" s="8" t="s">
        <v>2</v>
      </c>
      <c r="O229" s="8"/>
      <c r="P229" s="38">
        <f>P230</f>
        <v>0</v>
      </c>
      <c r="Q229" s="38">
        <f t="shared" si="108"/>
        <v>29.8</v>
      </c>
      <c r="R229" s="38">
        <f t="shared" si="108"/>
        <v>0</v>
      </c>
      <c r="S229" s="27"/>
    </row>
    <row r="230" spans="1:19" ht="21.75" customHeight="1">
      <c r="A230" s="5"/>
      <c r="B230" s="100" t="s">
        <v>16</v>
      </c>
      <c r="C230" s="100"/>
      <c r="D230" s="100"/>
      <c r="E230" s="100"/>
      <c r="F230" s="100"/>
      <c r="G230" s="100"/>
      <c r="H230" s="100"/>
      <c r="I230" s="101"/>
      <c r="J230" s="23">
        <v>851</v>
      </c>
      <c r="K230" s="6">
        <v>7</v>
      </c>
      <c r="L230" s="6">
        <v>2</v>
      </c>
      <c r="M230" s="7" t="s">
        <v>145</v>
      </c>
      <c r="N230" s="8" t="s">
        <v>14</v>
      </c>
      <c r="O230" s="8"/>
      <c r="P230" s="38"/>
      <c r="Q230" s="38">
        <v>29.8</v>
      </c>
      <c r="R230" s="38">
        <v>0</v>
      </c>
      <c r="S230" s="27"/>
    </row>
    <row r="231" spans="1:19" ht="12.75" customHeight="1">
      <c r="A231" s="5"/>
      <c r="B231" s="109" t="s">
        <v>109</v>
      </c>
      <c r="C231" s="109"/>
      <c r="D231" s="109"/>
      <c r="E231" s="109"/>
      <c r="F231" s="109"/>
      <c r="G231" s="109"/>
      <c r="H231" s="109"/>
      <c r="I231" s="110"/>
      <c r="J231" s="69">
        <v>851</v>
      </c>
      <c r="K231" s="70">
        <v>8</v>
      </c>
      <c r="L231" s="70">
        <v>0</v>
      </c>
      <c r="M231" s="71" t="s">
        <v>3</v>
      </c>
      <c r="N231" s="72" t="s">
        <v>2</v>
      </c>
      <c r="O231" s="72"/>
      <c r="P231" s="86">
        <f>P232</f>
        <v>2000</v>
      </c>
      <c r="Q231" s="86">
        <f t="shared" ref="Q231" si="109">Q232</f>
        <v>3199.4</v>
      </c>
      <c r="R231" s="86">
        <f>R232</f>
        <v>3199.4</v>
      </c>
      <c r="S231" s="27"/>
    </row>
    <row r="232" spans="1:19" ht="12.75" customHeight="1">
      <c r="A232" s="5"/>
      <c r="B232" s="107" t="s">
        <v>108</v>
      </c>
      <c r="C232" s="107"/>
      <c r="D232" s="107"/>
      <c r="E232" s="107"/>
      <c r="F232" s="107"/>
      <c r="G232" s="107"/>
      <c r="H232" s="107"/>
      <c r="I232" s="108"/>
      <c r="J232" s="59">
        <v>851</v>
      </c>
      <c r="K232" s="60">
        <v>8</v>
      </c>
      <c r="L232" s="60">
        <v>1</v>
      </c>
      <c r="M232" s="61" t="s">
        <v>3</v>
      </c>
      <c r="N232" s="52" t="s">
        <v>2</v>
      </c>
      <c r="O232" s="52"/>
      <c r="P232" s="53">
        <f>P233+P235</f>
        <v>2000</v>
      </c>
      <c r="Q232" s="53">
        <f t="shared" ref="Q232:R232" si="110">Q233+Q235</f>
        <v>3199.4</v>
      </c>
      <c r="R232" s="53">
        <f t="shared" si="110"/>
        <v>3199.4</v>
      </c>
      <c r="S232" s="27"/>
    </row>
    <row r="233" spans="1:19" ht="32.25" customHeight="1">
      <c r="A233" s="5"/>
      <c r="B233" s="100" t="s">
        <v>144</v>
      </c>
      <c r="C233" s="100"/>
      <c r="D233" s="100"/>
      <c r="E233" s="100"/>
      <c r="F233" s="100"/>
      <c r="G233" s="100"/>
      <c r="H233" s="100"/>
      <c r="I233" s="101"/>
      <c r="J233" s="23">
        <v>851</v>
      </c>
      <c r="K233" s="6">
        <v>8</v>
      </c>
      <c r="L233" s="6">
        <v>1</v>
      </c>
      <c r="M233" s="7" t="s">
        <v>143</v>
      </c>
      <c r="N233" s="8" t="s">
        <v>2</v>
      </c>
      <c r="O233" s="8"/>
      <c r="P233" s="38">
        <f>P234</f>
        <v>2000</v>
      </c>
      <c r="Q233" s="38">
        <f t="shared" ref="Q233:R233" si="111">Q234</f>
        <v>3185</v>
      </c>
      <c r="R233" s="38">
        <f t="shared" si="111"/>
        <v>3185</v>
      </c>
      <c r="S233" s="27"/>
    </row>
    <row r="234" spans="1:19" ht="21.75" customHeight="1">
      <c r="A234" s="5"/>
      <c r="B234" s="100" t="s">
        <v>16</v>
      </c>
      <c r="C234" s="100"/>
      <c r="D234" s="100"/>
      <c r="E234" s="100"/>
      <c r="F234" s="100"/>
      <c r="G234" s="100"/>
      <c r="H234" s="100"/>
      <c r="I234" s="101"/>
      <c r="J234" s="23">
        <v>851</v>
      </c>
      <c r="K234" s="6">
        <v>8</v>
      </c>
      <c r="L234" s="6">
        <v>1</v>
      </c>
      <c r="M234" s="7" t="s">
        <v>143</v>
      </c>
      <c r="N234" s="8" t="s">
        <v>14</v>
      </c>
      <c r="O234" s="8"/>
      <c r="P234" s="38">
        <v>2000</v>
      </c>
      <c r="Q234" s="38">
        <v>3185</v>
      </c>
      <c r="R234" s="38">
        <v>3185</v>
      </c>
      <c r="S234" s="27"/>
    </row>
    <row r="235" spans="1:19" ht="32.25" customHeight="1">
      <c r="A235" s="5"/>
      <c r="B235" s="100" t="s">
        <v>142</v>
      </c>
      <c r="C235" s="100"/>
      <c r="D235" s="100"/>
      <c r="E235" s="100"/>
      <c r="F235" s="100"/>
      <c r="G235" s="100"/>
      <c r="H235" s="100"/>
      <c r="I235" s="101"/>
      <c r="J235" s="23">
        <v>851</v>
      </c>
      <c r="K235" s="6">
        <v>8</v>
      </c>
      <c r="L235" s="6">
        <v>1</v>
      </c>
      <c r="M235" s="7" t="s">
        <v>140</v>
      </c>
      <c r="N235" s="8" t="s">
        <v>2</v>
      </c>
      <c r="O235" s="8"/>
      <c r="P235" s="38">
        <f>P236</f>
        <v>0</v>
      </c>
      <c r="Q235" s="38">
        <f t="shared" ref="Q235:R235" si="112">Q236</f>
        <v>14.4</v>
      </c>
      <c r="R235" s="38">
        <f t="shared" si="112"/>
        <v>14.4</v>
      </c>
      <c r="S235" s="27"/>
    </row>
    <row r="236" spans="1:19" ht="12.75" customHeight="1">
      <c r="A236" s="5"/>
      <c r="B236" s="100" t="s">
        <v>141</v>
      </c>
      <c r="C236" s="100"/>
      <c r="D236" s="100"/>
      <c r="E236" s="100"/>
      <c r="F236" s="100"/>
      <c r="G236" s="100"/>
      <c r="H236" s="100"/>
      <c r="I236" s="101"/>
      <c r="J236" s="23">
        <v>851</v>
      </c>
      <c r="K236" s="6">
        <v>8</v>
      </c>
      <c r="L236" s="6">
        <v>1</v>
      </c>
      <c r="M236" s="7" t="s">
        <v>140</v>
      </c>
      <c r="N236" s="8" t="s">
        <v>139</v>
      </c>
      <c r="O236" s="8"/>
      <c r="P236" s="38"/>
      <c r="Q236" s="38">
        <v>14.4</v>
      </c>
      <c r="R236" s="38">
        <v>14.4</v>
      </c>
      <c r="S236" s="27"/>
    </row>
    <row r="237" spans="1:19" ht="12.75" customHeight="1">
      <c r="A237" s="5"/>
      <c r="B237" s="109" t="s">
        <v>9</v>
      </c>
      <c r="C237" s="109"/>
      <c r="D237" s="109"/>
      <c r="E237" s="109"/>
      <c r="F237" s="109"/>
      <c r="G237" s="109"/>
      <c r="H237" s="109"/>
      <c r="I237" s="110"/>
      <c r="J237" s="69">
        <v>851</v>
      </c>
      <c r="K237" s="70">
        <v>10</v>
      </c>
      <c r="L237" s="70">
        <v>0</v>
      </c>
      <c r="M237" s="71" t="s">
        <v>3</v>
      </c>
      <c r="N237" s="72" t="s">
        <v>2</v>
      </c>
      <c r="O237" s="72"/>
      <c r="P237" s="86">
        <f>P238+P241+P250</f>
        <v>8254</v>
      </c>
      <c r="Q237" s="86">
        <f t="shared" ref="Q237:R237" si="113">Q238+Q241+Q250</f>
        <v>10249.199999999999</v>
      </c>
      <c r="R237" s="86">
        <f t="shared" si="113"/>
        <v>10249</v>
      </c>
      <c r="S237" s="27"/>
    </row>
    <row r="238" spans="1:19" ht="12.75" customHeight="1">
      <c r="A238" s="5"/>
      <c r="B238" s="107" t="s">
        <v>138</v>
      </c>
      <c r="C238" s="107"/>
      <c r="D238" s="107"/>
      <c r="E238" s="107"/>
      <c r="F238" s="107"/>
      <c r="G238" s="107"/>
      <c r="H238" s="107"/>
      <c r="I238" s="108"/>
      <c r="J238" s="59">
        <v>851</v>
      </c>
      <c r="K238" s="60">
        <v>10</v>
      </c>
      <c r="L238" s="60">
        <v>1</v>
      </c>
      <c r="M238" s="61" t="s">
        <v>3</v>
      </c>
      <c r="N238" s="52" t="s">
        <v>2</v>
      </c>
      <c r="O238" s="52"/>
      <c r="P238" s="53">
        <f>P239</f>
        <v>0</v>
      </c>
      <c r="Q238" s="53">
        <f t="shared" ref="Q238:R239" si="114">Q239</f>
        <v>120.2</v>
      </c>
      <c r="R238" s="53">
        <f t="shared" si="114"/>
        <v>120</v>
      </c>
      <c r="S238" s="27"/>
    </row>
    <row r="239" spans="1:19" ht="56.25" customHeight="1">
      <c r="A239" s="5"/>
      <c r="B239" s="100" t="s">
        <v>137</v>
      </c>
      <c r="C239" s="100"/>
      <c r="D239" s="100"/>
      <c r="E239" s="100"/>
      <c r="F239" s="100"/>
      <c r="G239" s="100"/>
      <c r="H239" s="100"/>
      <c r="I239" s="101"/>
      <c r="J239" s="23">
        <v>851</v>
      </c>
      <c r="K239" s="6">
        <v>10</v>
      </c>
      <c r="L239" s="6">
        <v>1</v>
      </c>
      <c r="M239" s="7" t="s">
        <v>136</v>
      </c>
      <c r="N239" s="8" t="s">
        <v>2</v>
      </c>
      <c r="O239" s="8"/>
      <c r="P239" s="38">
        <f>P240</f>
        <v>0</v>
      </c>
      <c r="Q239" s="38">
        <f t="shared" si="114"/>
        <v>120.2</v>
      </c>
      <c r="R239" s="38">
        <f t="shared" si="114"/>
        <v>120</v>
      </c>
      <c r="S239" s="27"/>
    </row>
    <row r="240" spans="1:19" ht="21.75" customHeight="1">
      <c r="A240" s="5"/>
      <c r="B240" s="100" t="s">
        <v>34</v>
      </c>
      <c r="C240" s="100"/>
      <c r="D240" s="100"/>
      <c r="E240" s="100"/>
      <c r="F240" s="100"/>
      <c r="G240" s="100"/>
      <c r="H240" s="100"/>
      <c r="I240" s="101"/>
      <c r="J240" s="23">
        <v>851</v>
      </c>
      <c r="K240" s="6">
        <v>10</v>
      </c>
      <c r="L240" s="6">
        <v>1</v>
      </c>
      <c r="M240" s="7" t="s">
        <v>136</v>
      </c>
      <c r="N240" s="8" t="s">
        <v>32</v>
      </c>
      <c r="O240" s="8"/>
      <c r="P240" s="38"/>
      <c r="Q240" s="38">
        <v>120.2</v>
      </c>
      <c r="R240" s="38">
        <v>120</v>
      </c>
      <c r="S240" s="27"/>
    </row>
    <row r="241" spans="1:19" ht="12.75" customHeight="1">
      <c r="A241" s="5"/>
      <c r="B241" s="107" t="s">
        <v>135</v>
      </c>
      <c r="C241" s="107"/>
      <c r="D241" s="107"/>
      <c r="E241" s="107"/>
      <c r="F241" s="107"/>
      <c r="G241" s="107"/>
      <c r="H241" s="107"/>
      <c r="I241" s="108"/>
      <c r="J241" s="59">
        <v>851</v>
      </c>
      <c r="K241" s="60">
        <v>10</v>
      </c>
      <c r="L241" s="60">
        <v>3</v>
      </c>
      <c r="M241" s="61" t="s">
        <v>3</v>
      </c>
      <c r="N241" s="52" t="s">
        <v>2</v>
      </c>
      <c r="O241" s="52"/>
      <c r="P241" s="53">
        <f>P242+P244+P246+P248</f>
        <v>8254</v>
      </c>
      <c r="Q241" s="53">
        <f t="shared" ref="Q241:R241" si="115">Q242+Q244+Q246+Q248</f>
        <v>1743.7</v>
      </c>
      <c r="R241" s="53">
        <f t="shared" si="115"/>
        <v>1743.7</v>
      </c>
      <c r="S241" s="27"/>
    </row>
    <row r="242" spans="1:19" ht="59.25" customHeight="1">
      <c r="A242" s="5"/>
      <c r="B242" s="100" t="s">
        <v>134</v>
      </c>
      <c r="C242" s="100"/>
      <c r="D242" s="100"/>
      <c r="E242" s="100"/>
      <c r="F242" s="100"/>
      <c r="G242" s="100"/>
      <c r="H242" s="100"/>
      <c r="I242" s="101"/>
      <c r="J242" s="23">
        <v>851</v>
      </c>
      <c r="K242" s="6">
        <v>10</v>
      </c>
      <c r="L242" s="6">
        <v>3</v>
      </c>
      <c r="M242" s="7" t="s">
        <v>133</v>
      </c>
      <c r="N242" s="8" t="s">
        <v>2</v>
      </c>
      <c r="O242" s="8"/>
      <c r="P242" s="38">
        <f>P243</f>
        <v>0</v>
      </c>
      <c r="Q242" s="38">
        <f t="shared" ref="Q242:R242" si="116">Q243</f>
        <v>81.7</v>
      </c>
      <c r="R242" s="38">
        <f t="shared" si="116"/>
        <v>81.7</v>
      </c>
      <c r="S242" s="27"/>
    </row>
    <row r="243" spans="1:19" ht="21.75" customHeight="1">
      <c r="A243" s="5"/>
      <c r="B243" s="100" t="s">
        <v>34</v>
      </c>
      <c r="C243" s="100"/>
      <c r="D243" s="100"/>
      <c r="E243" s="100"/>
      <c r="F243" s="100"/>
      <c r="G243" s="100"/>
      <c r="H243" s="100"/>
      <c r="I243" s="101"/>
      <c r="J243" s="23">
        <v>851</v>
      </c>
      <c r="K243" s="6">
        <v>10</v>
      </c>
      <c r="L243" s="6">
        <v>3</v>
      </c>
      <c r="M243" s="7" t="s">
        <v>133</v>
      </c>
      <c r="N243" s="8" t="s">
        <v>32</v>
      </c>
      <c r="O243" s="8"/>
      <c r="P243" s="38"/>
      <c r="Q243" s="38">
        <v>81.7</v>
      </c>
      <c r="R243" s="38">
        <v>81.7</v>
      </c>
      <c r="S243" s="27"/>
    </row>
    <row r="244" spans="1:19" ht="15" customHeight="1">
      <c r="A244" s="5"/>
      <c r="B244" s="97" t="s">
        <v>313</v>
      </c>
      <c r="C244" s="98"/>
      <c r="D244" s="98"/>
      <c r="E244" s="98"/>
      <c r="F244" s="98"/>
      <c r="G244" s="98"/>
      <c r="H244" s="98"/>
      <c r="I244" s="99"/>
      <c r="J244" s="23">
        <v>851</v>
      </c>
      <c r="K244" s="6">
        <v>10</v>
      </c>
      <c r="L244" s="6">
        <v>3</v>
      </c>
      <c r="M244" s="7" t="s">
        <v>127</v>
      </c>
      <c r="N244" s="37">
        <v>0</v>
      </c>
      <c r="O244" s="8"/>
      <c r="P244" s="38">
        <f>P245</f>
        <v>8188</v>
      </c>
      <c r="Q244" s="38">
        <f t="shared" ref="Q244:R244" si="117">Q245</f>
        <v>0</v>
      </c>
      <c r="R244" s="38">
        <f t="shared" si="117"/>
        <v>0</v>
      </c>
      <c r="S244" s="27"/>
    </row>
    <row r="245" spans="1:19" ht="21.75" customHeight="1">
      <c r="A245" s="5"/>
      <c r="B245" s="100" t="s">
        <v>34</v>
      </c>
      <c r="C245" s="100"/>
      <c r="D245" s="100"/>
      <c r="E245" s="100"/>
      <c r="F245" s="100"/>
      <c r="G245" s="100"/>
      <c r="H245" s="100"/>
      <c r="I245" s="101"/>
      <c r="J245" s="23">
        <v>851</v>
      </c>
      <c r="K245" s="6">
        <v>10</v>
      </c>
      <c r="L245" s="6">
        <v>3</v>
      </c>
      <c r="M245" s="7" t="s">
        <v>127</v>
      </c>
      <c r="N245" s="37">
        <v>320</v>
      </c>
      <c r="O245" s="8"/>
      <c r="P245" s="38">
        <v>8188</v>
      </c>
      <c r="Q245" s="38">
        <v>0</v>
      </c>
      <c r="R245" s="38">
        <v>0</v>
      </c>
      <c r="S245" s="27"/>
    </row>
    <row r="246" spans="1:19" ht="32.25" customHeight="1">
      <c r="A246" s="5"/>
      <c r="B246" s="100" t="s">
        <v>132</v>
      </c>
      <c r="C246" s="100"/>
      <c r="D246" s="100"/>
      <c r="E246" s="100"/>
      <c r="F246" s="100"/>
      <c r="G246" s="100"/>
      <c r="H246" s="100"/>
      <c r="I246" s="101"/>
      <c r="J246" s="23">
        <v>851</v>
      </c>
      <c r="K246" s="6">
        <v>10</v>
      </c>
      <c r="L246" s="6">
        <v>3</v>
      </c>
      <c r="M246" s="7" t="s">
        <v>131</v>
      </c>
      <c r="N246" s="8" t="s">
        <v>2</v>
      </c>
      <c r="O246" s="8"/>
      <c r="P246" s="38">
        <f>P247</f>
        <v>0</v>
      </c>
      <c r="Q246" s="38">
        <f t="shared" ref="Q246:R246" si="118">Q247</f>
        <v>1596</v>
      </c>
      <c r="R246" s="38">
        <f t="shared" si="118"/>
        <v>1596</v>
      </c>
      <c r="S246" s="27"/>
    </row>
    <row r="247" spans="1:19" ht="21.75" customHeight="1">
      <c r="A247" s="5"/>
      <c r="B247" s="100" t="s">
        <v>34</v>
      </c>
      <c r="C247" s="100"/>
      <c r="D247" s="100"/>
      <c r="E247" s="100"/>
      <c r="F247" s="100"/>
      <c r="G247" s="100"/>
      <c r="H247" s="100"/>
      <c r="I247" s="101"/>
      <c r="J247" s="23">
        <v>851</v>
      </c>
      <c r="K247" s="6">
        <v>10</v>
      </c>
      <c r="L247" s="6">
        <v>3</v>
      </c>
      <c r="M247" s="7" t="s">
        <v>131</v>
      </c>
      <c r="N247" s="8" t="s">
        <v>32</v>
      </c>
      <c r="O247" s="8"/>
      <c r="P247" s="38"/>
      <c r="Q247" s="38">
        <v>1596</v>
      </c>
      <c r="R247" s="38">
        <v>1596</v>
      </c>
      <c r="S247" s="27"/>
    </row>
    <row r="248" spans="1:19" ht="42.75" customHeight="1">
      <c r="A248" s="5"/>
      <c r="B248" s="100" t="s">
        <v>130</v>
      </c>
      <c r="C248" s="100"/>
      <c r="D248" s="100"/>
      <c r="E248" s="100"/>
      <c r="F248" s="100"/>
      <c r="G248" s="100"/>
      <c r="H248" s="100"/>
      <c r="I248" s="101"/>
      <c r="J248" s="23">
        <v>851</v>
      </c>
      <c r="K248" s="6">
        <v>10</v>
      </c>
      <c r="L248" s="6">
        <v>3</v>
      </c>
      <c r="M248" s="7" t="s">
        <v>129</v>
      </c>
      <c r="N248" s="8" t="s">
        <v>2</v>
      </c>
      <c r="O248" s="8"/>
      <c r="P248" s="38">
        <f>P249</f>
        <v>66</v>
      </c>
      <c r="Q248" s="38">
        <f t="shared" ref="Q248:R248" si="119">Q249</f>
        <v>66</v>
      </c>
      <c r="R248" s="38">
        <f t="shared" si="119"/>
        <v>66</v>
      </c>
      <c r="S248" s="27"/>
    </row>
    <row r="249" spans="1:19" ht="21.75" customHeight="1">
      <c r="A249" s="5"/>
      <c r="B249" s="100" t="s">
        <v>6</v>
      </c>
      <c r="C249" s="100"/>
      <c r="D249" s="100"/>
      <c r="E249" s="100"/>
      <c r="F249" s="100"/>
      <c r="G249" s="100"/>
      <c r="H249" s="100"/>
      <c r="I249" s="101"/>
      <c r="J249" s="23">
        <v>851</v>
      </c>
      <c r="K249" s="6">
        <v>10</v>
      </c>
      <c r="L249" s="6">
        <v>3</v>
      </c>
      <c r="M249" s="7" t="s">
        <v>129</v>
      </c>
      <c r="N249" s="8" t="s">
        <v>4</v>
      </c>
      <c r="O249" s="8"/>
      <c r="P249" s="38">
        <v>66</v>
      </c>
      <c r="Q249" s="38">
        <v>66</v>
      </c>
      <c r="R249" s="38">
        <v>66</v>
      </c>
      <c r="S249" s="27"/>
    </row>
    <row r="250" spans="1:19" ht="12.75" customHeight="1">
      <c r="A250" s="5"/>
      <c r="B250" s="107" t="s">
        <v>8</v>
      </c>
      <c r="C250" s="107"/>
      <c r="D250" s="107"/>
      <c r="E250" s="107"/>
      <c r="F250" s="107"/>
      <c r="G250" s="107"/>
      <c r="H250" s="107"/>
      <c r="I250" s="108"/>
      <c r="J250" s="59">
        <v>851</v>
      </c>
      <c r="K250" s="60">
        <v>10</v>
      </c>
      <c r="L250" s="60">
        <v>4</v>
      </c>
      <c r="M250" s="61" t="s">
        <v>3</v>
      </c>
      <c r="N250" s="52" t="s">
        <v>2</v>
      </c>
      <c r="O250" s="52"/>
      <c r="P250" s="53">
        <f>P251</f>
        <v>0</v>
      </c>
      <c r="Q250" s="53">
        <f t="shared" ref="Q250:R250" si="120">Q251</f>
        <v>8385.2999999999993</v>
      </c>
      <c r="R250" s="53">
        <f t="shared" si="120"/>
        <v>8385.2999999999993</v>
      </c>
      <c r="S250" s="27"/>
    </row>
    <row r="251" spans="1:19" ht="78.75" customHeight="1">
      <c r="A251" s="5"/>
      <c r="B251" s="100" t="s">
        <v>128</v>
      </c>
      <c r="C251" s="100"/>
      <c r="D251" s="100"/>
      <c r="E251" s="100"/>
      <c r="F251" s="100"/>
      <c r="G251" s="100"/>
      <c r="H251" s="100"/>
      <c r="I251" s="101"/>
      <c r="J251" s="23">
        <v>851</v>
      </c>
      <c r="K251" s="6">
        <v>10</v>
      </c>
      <c r="L251" s="6">
        <v>4</v>
      </c>
      <c r="M251" s="7" t="s">
        <v>127</v>
      </c>
      <c r="N251" s="8" t="s">
        <v>2</v>
      </c>
      <c r="O251" s="8"/>
      <c r="P251" s="38">
        <f>P252</f>
        <v>0</v>
      </c>
      <c r="Q251" s="38">
        <f>Q252</f>
        <v>8385.2999999999993</v>
      </c>
      <c r="R251" s="38">
        <f>R252</f>
        <v>8385.2999999999993</v>
      </c>
      <c r="S251" s="27"/>
    </row>
    <row r="252" spans="1:19" ht="21.75" customHeight="1">
      <c r="A252" s="5"/>
      <c r="B252" s="100" t="s">
        <v>34</v>
      </c>
      <c r="C252" s="100"/>
      <c r="D252" s="100"/>
      <c r="E252" s="100"/>
      <c r="F252" s="100"/>
      <c r="G252" s="100"/>
      <c r="H252" s="100"/>
      <c r="I252" s="101"/>
      <c r="J252" s="23">
        <v>851</v>
      </c>
      <c r="K252" s="6">
        <v>10</v>
      </c>
      <c r="L252" s="6">
        <v>4</v>
      </c>
      <c r="M252" s="7" t="s">
        <v>127</v>
      </c>
      <c r="N252" s="8" t="s">
        <v>32</v>
      </c>
      <c r="O252" s="8"/>
      <c r="P252" s="38"/>
      <c r="Q252" s="38">
        <v>8385.2999999999993</v>
      </c>
      <c r="R252" s="38">
        <v>8385.2999999999993</v>
      </c>
      <c r="S252" s="27"/>
    </row>
    <row r="253" spans="1:19" ht="24" customHeight="1">
      <c r="A253" s="5"/>
      <c r="B253" s="122" t="s">
        <v>126</v>
      </c>
      <c r="C253" s="122"/>
      <c r="D253" s="122"/>
      <c r="E253" s="122"/>
      <c r="F253" s="122"/>
      <c r="G253" s="122"/>
      <c r="H253" s="122"/>
      <c r="I253" s="123"/>
      <c r="J253" s="74">
        <v>852</v>
      </c>
      <c r="K253" s="75">
        <v>0</v>
      </c>
      <c r="L253" s="75">
        <v>0</v>
      </c>
      <c r="M253" s="76" t="s">
        <v>3</v>
      </c>
      <c r="N253" s="77" t="s">
        <v>2</v>
      </c>
      <c r="O253" s="78"/>
      <c r="P253" s="82">
        <f>P254</f>
        <v>1082.5999999999999</v>
      </c>
      <c r="Q253" s="82">
        <f t="shared" ref="Q253:R253" si="121">Q254</f>
        <v>1254.5999999999999</v>
      </c>
      <c r="R253" s="82">
        <f t="shared" si="121"/>
        <v>1222.3999999999999</v>
      </c>
      <c r="S253" s="27"/>
    </row>
    <row r="254" spans="1:19" ht="12.75" customHeight="1">
      <c r="A254" s="5"/>
      <c r="B254" s="109" t="s">
        <v>125</v>
      </c>
      <c r="C254" s="109"/>
      <c r="D254" s="109"/>
      <c r="E254" s="109"/>
      <c r="F254" s="109"/>
      <c r="G254" s="109"/>
      <c r="H254" s="109"/>
      <c r="I254" s="110"/>
      <c r="J254" s="69">
        <v>852</v>
      </c>
      <c r="K254" s="70">
        <v>1</v>
      </c>
      <c r="L254" s="70">
        <v>0</v>
      </c>
      <c r="M254" s="71" t="s">
        <v>3</v>
      </c>
      <c r="N254" s="72" t="s">
        <v>2</v>
      </c>
      <c r="O254" s="73"/>
      <c r="P254" s="86">
        <f>P255+P261</f>
        <v>1082.5999999999999</v>
      </c>
      <c r="Q254" s="86">
        <f t="shared" ref="Q254:R254" si="122">Q255+Q261</f>
        <v>1254.5999999999999</v>
      </c>
      <c r="R254" s="86">
        <f t="shared" si="122"/>
        <v>1222.3999999999999</v>
      </c>
      <c r="S254" s="27"/>
    </row>
    <row r="255" spans="1:19" ht="32.25" customHeight="1">
      <c r="A255" s="5"/>
      <c r="B255" s="107" t="s">
        <v>124</v>
      </c>
      <c r="C255" s="107"/>
      <c r="D255" s="107"/>
      <c r="E255" s="107"/>
      <c r="F255" s="107"/>
      <c r="G255" s="107"/>
      <c r="H255" s="107"/>
      <c r="I255" s="108"/>
      <c r="J255" s="59">
        <v>852</v>
      </c>
      <c r="K255" s="60">
        <v>1</v>
      </c>
      <c r="L255" s="60">
        <v>3</v>
      </c>
      <c r="M255" s="61" t="s">
        <v>3</v>
      </c>
      <c r="N255" s="52" t="s">
        <v>2</v>
      </c>
      <c r="O255" s="62"/>
      <c r="P255" s="53">
        <f>P256+P258</f>
        <v>389.7</v>
      </c>
      <c r="Q255" s="53">
        <f t="shared" ref="Q255:R255" si="123">Q256+Q258</f>
        <v>428.5</v>
      </c>
      <c r="R255" s="53">
        <f t="shared" si="123"/>
        <v>428.09999999999997</v>
      </c>
      <c r="S255" s="27"/>
    </row>
    <row r="256" spans="1:19" ht="74.25" customHeight="1">
      <c r="A256" s="5"/>
      <c r="B256" s="100" t="s">
        <v>123</v>
      </c>
      <c r="C256" s="100"/>
      <c r="D256" s="100"/>
      <c r="E256" s="100"/>
      <c r="F256" s="100"/>
      <c r="G256" s="100"/>
      <c r="H256" s="100"/>
      <c r="I256" s="101"/>
      <c r="J256" s="23">
        <v>852</v>
      </c>
      <c r="K256" s="6">
        <v>1</v>
      </c>
      <c r="L256" s="6">
        <v>3</v>
      </c>
      <c r="M256" s="7" t="s">
        <v>122</v>
      </c>
      <c r="N256" s="8" t="s">
        <v>2</v>
      </c>
      <c r="O256" s="9"/>
      <c r="P256" s="38">
        <f>P257</f>
        <v>386.7</v>
      </c>
      <c r="Q256" s="38">
        <f t="shared" ref="Q256:R256" si="124">Q257</f>
        <v>424.6</v>
      </c>
      <c r="R256" s="38">
        <f t="shared" si="124"/>
        <v>424.4</v>
      </c>
      <c r="S256" s="27"/>
    </row>
    <row r="257" spans="1:19" ht="21.75" customHeight="1">
      <c r="A257" s="5"/>
      <c r="B257" s="100" t="s">
        <v>12</v>
      </c>
      <c r="C257" s="100"/>
      <c r="D257" s="100"/>
      <c r="E257" s="100"/>
      <c r="F257" s="100"/>
      <c r="G257" s="100"/>
      <c r="H257" s="100"/>
      <c r="I257" s="101"/>
      <c r="J257" s="23">
        <v>852</v>
      </c>
      <c r="K257" s="6">
        <v>1</v>
      </c>
      <c r="L257" s="6">
        <v>3</v>
      </c>
      <c r="M257" s="7" t="s">
        <v>122</v>
      </c>
      <c r="N257" s="8" t="s">
        <v>10</v>
      </c>
      <c r="O257" s="9"/>
      <c r="P257" s="38">
        <v>386.7</v>
      </c>
      <c r="Q257" s="38">
        <v>424.6</v>
      </c>
      <c r="R257" s="38">
        <v>424.4</v>
      </c>
      <c r="S257" s="27"/>
    </row>
    <row r="258" spans="1:19" ht="74.25" customHeight="1">
      <c r="A258" s="5"/>
      <c r="B258" s="100" t="s">
        <v>121</v>
      </c>
      <c r="C258" s="100"/>
      <c r="D258" s="100"/>
      <c r="E258" s="100"/>
      <c r="F258" s="100"/>
      <c r="G258" s="100"/>
      <c r="H258" s="100"/>
      <c r="I258" s="101"/>
      <c r="J258" s="23">
        <v>852</v>
      </c>
      <c r="K258" s="6">
        <v>1</v>
      </c>
      <c r="L258" s="6">
        <v>3</v>
      </c>
      <c r="M258" s="7" t="s">
        <v>120</v>
      </c>
      <c r="N258" s="8" t="s">
        <v>2</v>
      </c>
      <c r="O258" s="9"/>
      <c r="P258" s="38">
        <f>P259+P260</f>
        <v>3</v>
      </c>
      <c r="Q258" s="38">
        <f t="shared" ref="Q258:R258" si="125">Q259+Q260</f>
        <v>3.9</v>
      </c>
      <c r="R258" s="38">
        <f t="shared" si="125"/>
        <v>3.6999999999999997</v>
      </c>
      <c r="S258" s="27"/>
    </row>
    <row r="259" spans="1:19" ht="21.75" customHeight="1">
      <c r="A259" s="5"/>
      <c r="B259" s="100" t="s">
        <v>16</v>
      </c>
      <c r="C259" s="100"/>
      <c r="D259" s="100"/>
      <c r="E259" s="100"/>
      <c r="F259" s="100"/>
      <c r="G259" s="100"/>
      <c r="H259" s="100"/>
      <c r="I259" s="101"/>
      <c r="J259" s="23">
        <v>852</v>
      </c>
      <c r="K259" s="6">
        <v>1</v>
      </c>
      <c r="L259" s="6">
        <v>3</v>
      </c>
      <c r="M259" s="7" t="s">
        <v>120</v>
      </c>
      <c r="N259" s="8" t="s">
        <v>14</v>
      </c>
      <c r="O259" s="9"/>
      <c r="P259" s="38">
        <v>3</v>
      </c>
      <c r="Q259" s="38">
        <v>3</v>
      </c>
      <c r="R259" s="38">
        <v>2.8</v>
      </c>
      <c r="S259" s="27"/>
    </row>
    <row r="260" spans="1:19" ht="12.75" customHeight="1">
      <c r="A260" s="5"/>
      <c r="B260" s="100" t="s">
        <v>20</v>
      </c>
      <c r="C260" s="100"/>
      <c r="D260" s="100"/>
      <c r="E260" s="100"/>
      <c r="F260" s="100"/>
      <c r="G260" s="100"/>
      <c r="H260" s="100"/>
      <c r="I260" s="101"/>
      <c r="J260" s="23">
        <v>852</v>
      </c>
      <c r="K260" s="6">
        <v>1</v>
      </c>
      <c r="L260" s="6">
        <v>3</v>
      </c>
      <c r="M260" s="7" t="s">
        <v>120</v>
      </c>
      <c r="N260" s="8" t="s">
        <v>18</v>
      </c>
      <c r="O260" s="9"/>
      <c r="P260" s="38"/>
      <c r="Q260" s="38">
        <v>0.9</v>
      </c>
      <c r="R260" s="38">
        <v>0.9</v>
      </c>
      <c r="S260" s="27"/>
    </row>
    <row r="261" spans="1:19" ht="32.25" customHeight="1">
      <c r="A261" s="5"/>
      <c r="B261" s="107" t="s">
        <v>119</v>
      </c>
      <c r="C261" s="107"/>
      <c r="D261" s="107"/>
      <c r="E261" s="107"/>
      <c r="F261" s="107"/>
      <c r="G261" s="107"/>
      <c r="H261" s="107"/>
      <c r="I261" s="108"/>
      <c r="J261" s="59">
        <v>852</v>
      </c>
      <c r="K261" s="60">
        <v>1</v>
      </c>
      <c r="L261" s="60">
        <v>6</v>
      </c>
      <c r="M261" s="61" t="s">
        <v>3</v>
      </c>
      <c r="N261" s="52" t="s">
        <v>2</v>
      </c>
      <c r="O261" s="62"/>
      <c r="P261" s="53">
        <f>P262</f>
        <v>692.9</v>
      </c>
      <c r="Q261" s="53">
        <f t="shared" ref="Q261:R262" si="126">Q262</f>
        <v>826.1</v>
      </c>
      <c r="R261" s="53">
        <f t="shared" si="126"/>
        <v>794.3</v>
      </c>
      <c r="S261" s="27"/>
    </row>
    <row r="262" spans="1:19" ht="66.75" customHeight="1">
      <c r="A262" s="5"/>
      <c r="B262" s="100" t="s">
        <v>118</v>
      </c>
      <c r="C262" s="100"/>
      <c r="D262" s="100"/>
      <c r="E262" s="100"/>
      <c r="F262" s="100"/>
      <c r="G262" s="100"/>
      <c r="H262" s="100"/>
      <c r="I262" s="101"/>
      <c r="J262" s="23">
        <v>852</v>
      </c>
      <c r="K262" s="6">
        <v>1</v>
      </c>
      <c r="L262" s="6">
        <v>6</v>
      </c>
      <c r="M262" s="7" t="s">
        <v>117</v>
      </c>
      <c r="N262" s="8" t="s">
        <v>2</v>
      </c>
      <c r="O262" s="9"/>
      <c r="P262" s="38">
        <f>P263</f>
        <v>692.9</v>
      </c>
      <c r="Q262" s="38">
        <f t="shared" si="126"/>
        <v>826.1</v>
      </c>
      <c r="R262" s="38">
        <f t="shared" si="126"/>
        <v>794.3</v>
      </c>
      <c r="S262" s="27"/>
    </row>
    <row r="263" spans="1:19" ht="21.75" customHeight="1">
      <c r="A263" s="5"/>
      <c r="B263" s="100" t="s">
        <v>12</v>
      </c>
      <c r="C263" s="100"/>
      <c r="D263" s="100"/>
      <c r="E263" s="100"/>
      <c r="F263" s="100"/>
      <c r="G263" s="100"/>
      <c r="H263" s="100"/>
      <c r="I263" s="101"/>
      <c r="J263" s="23">
        <v>852</v>
      </c>
      <c r="K263" s="6">
        <v>1</v>
      </c>
      <c r="L263" s="6">
        <v>6</v>
      </c>
      <c r="M263" s="7" t="s">
        <v>117</v>
      </c>
      <c r="N263" s="8" t="s">
        <v>10</v>
      </c>
      <c r="O263" s="9"/>
      <c r="P263" s="38">
        <v>692.9</v>
      </c>
      <c r="Q263" s="38">
        <v>826.1</v>
      </c>
      <c r="R263" s="38">
        <v>794.3</v>
      </c>
      <c r="S263" s="27"/>
    </row>
    <row r="264" spans="1:19" ht="32.25" customHeight="1">
      <c r="A264" s="5"/>
      <c r="B264" s="122" t="s">
        <v>116</v>
      </c>
      <c r="C264" s="122"/>
      <c r="D264" s="122"/>
      <c r="E264" s="122"/>
      <c r="F264" s="122"/>
      <c r="G264" s="122"/>
      <c r="H264" s="122"/>
      <c r="I264" s="123"/>
      <c r="J264" s="74">
        <v>854</v>
      </c>
      <c r="K264" s="75">
        <v>0</v>
      </c>
      <c r="L264" s="75">
        <v>0</v>
      </c>
      <c r="M264" s="76" t="s">
        <v>3</v>
      </c>
      <c r="N264" s="77" t="s">
        <v>2</v>
      </c>
      <c r="O264" s="78"/>
      <c r="P264" s="82">
        <f>P265+P277+P310</f>
        <v>24672.799999999999</v>
      </c>
      <c r="Q264" s="82">
        <f t="shared" ref="Q264:R264" si="127">Q265+Q277+Q310</f>
        <v>27850.5</v>
      </c>
      <c r="R264" s="82">
        <f t="shared" si="127"/>
        <v>25944.399999999998</v>
      </c>
      <c r="S264" s="27"/>
    </row>
    <row r="265" spans="1:19" ht="12.75" customHeight="1">
      <c r="A265" s="5"/>
      <c r="B265" s="109" t="s">
        <v>73</v>
      </c>
      <c r="C265" s="109"/>
      <c r="D265" s="109"/>
      <c r="E265" s="109"/>
      <c r="F265" s="109"/>
      <c r="G265" s="109"/>
      <c r="H265" s="109"/>
      <c r="I265" s="110"/>
      <c r="J265" s="69">
        <v>854</v>
      </c>
      <c r="K265" s="70">
        <v>7</v>
      </c>
      <c r="L265" s="70">
        <v>0</v>
      </c>
      <c r="M265" s="71" t="s">
        <v>3</v>
      </c>
      <c r="N265" s="72" t="s">
        <v>2</v>
      </c>
      <c r="O265" s="73"/>
      <c r="P265" s="86">
        <f>P266+P274</f>
        <v>6044.7999999999993</v>
      </c>
      <c r="Q265" s="86">
        <f t="shared" ref="Q265:R265" si="128">Q266+Q274</f>
        <v>5851.9</v>
      </c>
      <c r="R265" s="86">
        <f t="shared" si="128"/>
        <v>5638.5999999999995</v>
      </c>
      <c r="S265" s="27"/>
    </row>
    <row r="266" spans="1:19" ht="12.75" customHeight="1">
      <c r="A266" s="5"/>
      <c r="B266" s="107" t="s">
        <v>42</v>
      </c>
      <c r="C266" s="107"/>
      <c r="D266" s="107"/>
      <c r="E266" s="107"/>
      <c r="F266" s="107"/>
      <c r="G266" s="107"/>
      <c r="H266" s="107"/>
      <c r="I266" s="108"/>
      <c r="J266" s="59">
        <v>854</v>
      </c>
      <c r="K266" s="60">
        <v>7</v>
      </c>
      <c r="L266" s="60">
        <v>3</v>
      </c>
      <c r="M266" s="51" t="s">
        <v>3</v>
      </c>
      <c r="N266" s="52" t="s">
        <v>2</v>
      </c>
      <c r="O266" s="95"/>
      <c r="P266" s="53">
        <f>P267+P271</f>
        <v>5924.7999999999993</v>
      </c>
      <c r="Q266" s="53">
        <f t="shared" ref="Q266:R266" si="129">Q267+Q271</f>
        <v>5731.9</v>
      </c>
      <c r="R266" s="53">
        <f t="shared" si="129"/>
        <v>5518.5999999999995</v>
      </c>
      <c r="S266" s="27"/>
    </row>
    <row r="267" spans="1:19" ht="77.25" customHeight="1">
      <c r="A267" s="5"/>
      <c r="B267" s="100" t="s">
        <v>115</v>
      </c>
      <c r="C267" s="100"/>
      <c r="D267" s="100"/>
      <c r="E267" s="100"/>
      <c r="F267" s="100"/>
      <c r="G267" s="100"/>
      <c r="H267" s="100"/>
      <c r="I267" s="101"/>
      <c r="J267" s="23">
        <v>854</v>
      </c>
      <c r="K267" s="6">
        <v>7</v>
      </c>
      <c r="L267" s="6">
        <v>3</v>
      </c>
      <c r="M267" s="46" t="s">
        <v>114</v>
      </c>
      <c r="N267" s="8" t="s">
        <v>2</v>
      </c>
      <c r="O267" s="8"/>
      <c r="P267" s="38">
        <f>P268+P269+P270</f>
        <v>5599.9</v>
      </c>
      <c r="Q267" s="38">
        <f t="shared" ref="Q267:R267" si="130">Q268+Q269+Q270</f>
        <v>5407</v>
      </c>
      <c r="R267" s="38">
        <f t="shared" si="130"/>
        <v>5215.3999999999996</v>
      </c>
      <c r="S267" s="27"/>
    </row>
    <row r="268" spans="1:19" ht="12.75" customHeight="1">
      <c r="A268" s="5"/>
      <c r="B268" s="100" t="s">
        <v>26</v>
      </c>
      <c r="C268" s="100"/>
      <c r="D268" s="100"/>
      <c r="E268" s="100"/>
      <c r="F268" s="100"/>
      <c r="G268" s="100"/>
      <c r="H268" s="100"/>
      <c r="I268" s="101"/>
      <c r="J268" s="23">
        <v>854</v>
      </c>
      <c r="K268" s="6">
        <v>7</v>
      </c>
      <c r="L268" s="6">
        <v>3</v>
      </c>
      <c r="M268" s="46" t="s">
        <v>114</v>
      </c>
      <c r="N268" s="8" t="s">
        <v>25</v>
      </c>
      <c r="O268" s="8"/>
      <c r="P268" s="38">
        <v>4611.2</v>
      </c>
      <c r="Q268" s="38">
        <v>4408.3</v>
      </c>
      <c r="R268" s="38">
        <v>4386.3999999999996</v>
      </c>
      <c r="S268" s="27"/>
    </row>
    <row r="269" spans="1:19" ht="21.75" customHeight="1">
      <c r="A269" s="5"/>
      <c r="B269" s="100" t="s">
        <v>16</v>
      </c>
      <c r="C269" s="100"/>
      <c r="D269" s="100"/>
      <c r="E269" s="100"/>
      <c r="F269" s="100"/>
      <c r="G269" s="100"/>
      <c r="H269" s="100"/>
      <c r="I269" s="101"/>
      <c r="J269" s="23">
        <v>854</v>
      </c>
      <c r="K269" s="6">
        <v>7</v>
      </c>
      <c r="L269" s="6">
        <v>3</v>
      </c>
      <c r="M269" s="46" t="s">
        <v>114</v>
      </c>
      <c r="N269" s="8" t="s">
        <v>14</v>
      </c>
      <c r="O269" s="8"/>
      <c r="P269" s="38">
        <v>971.8</v>
      </c>
      <c r="Q269" s="38">
        <v>989.8</v>
      </c>
      <c r="R269" s="38">
        <v>826.3</v>
      </c>
      <c r="S269" s="27"/>
    </row>
    <row r="270" spans="1:19" ht="12.75" customHeight="1">
      <c r="A270" s="5"/>
      <c r="B270" s="100" t="s">
        <v>20</v>
      </c>
      <c r="C270" s="100"/>
      <c r="D270" s="100"/>
      <c r="E270" s="100"/>
      <c r="F270" s="100"/>
      <c r="G270" s="100"/>
      <c r="H270" s="100"/>
      <c r="I270" s="101"/>
      <c r="J270" s="23">
        <v>854</v>
      </c>
      <c r="K270" s="6">
        <v>7</v>
      </c>
      <c r="L270" s="6">
        <v>3</v>
      </c>
      <c r="M270" s="46" t="s">
        <v>114</v>
      </c>
      <c r="N270" s="8" t="s">
        <v>18</v>
      </c>
      <c r="O270" s="8"/>
      <c r="P270" s="38">
        <v>16.899999999999999</v>
      </c>
      <c r="Q270" s="38">
        <v>8.9</v>
      </c>
      <c r="R270" s="38">
        <v>2.7</v>
      </c>
      <c r="S270" s="27"/>
    </row>
    <row r="271" spans="1:19" ht="101.25" customHeight="1">
      <c r="A271" s="5"/>
      <c r="B271" s="100" t="s">
        <v>113</v>
      </c>
      <c r="C271" s="100"/>
      <c r="D271" s="100"/>
      <c r="E271" s="100"/>
      <c r="F271" s="100"/>
      <c r="G271" s="100"/>
      <c r="H271" s="100"/>
      <c r="I271" s="101"/>
      <c r="J271" s="23">
        <v>854</v>
      </c>
      <c r="K271" s="6">
        <v>7</v>
      </c>
      <c r="L271" s="6">
        <v>3</v>
      </c>
      <c r="M271" s="46" t="s">
        <v>112</v>
      </c>
      <c r="N271" s="8" t="s">
        <v>2</v>
      </c>
      <c r="O271" s="8"/>
      <c r="P271" s="38">
        <f>P272+P273</f>
        <v>324.89999999999998</v>
      </c>
      <c r="Q271" s="38">
        <f t="shared" ref="Q271:R271" si="131">Q272+Q273</f>
        <v>324.89999999999998</v>
      </c>
      <c r="R271" s="38">
        <f t="shared" si="131"/>
        <v>303.2</v>
      </c>
      <c r="S271" s="27"/>
    </row>
    <row r="272" spans="1:19" ht="12.75" customHeight="1">
      <c r="A272" s="5"/>
      <c r="B272" s="100" t="s">
        <v>26</v>
      </c>
      <c r="C272" s="100"/>
      <c r="D272" s="100"/>
      <c r="E272" s="100"/>
      <c r="F272" s="100"/>
      <c r="G272" s="100"/>
      <c r="H272" s="100"/>
      <c r="I272" s="101"/>
      <c r="J272" s="23">
        <v>854</v>
      </c>
      <c r="K272" s="6">
        <v>7</v>
      </c>
      <c r="L272" s="6">
        <v>3</v>
      </c>
      <c r="M272" s="46" t="s">
        <v>112</v>
      </c>
      <c r="N272" s="8" t="s">
        <v>25</v>
      </c>
      <c r="O272" s="8"/>
      <c r="P272" s="38">
        <v>201.2</v>
      </c>
      <c r="Q272" s="38">
        <v>201.2</v>
      </c>
      <c r="R272" s="38">
        <v>184.5</v>
      </c>
      <c r="S272" s="27"/>
    </row>
    <row r="273" spans="1:19" ht="21.75" customHeight="1">
      <c r="A273" s="5"/>
      <c r="B273" s="100" t="s">
        <v>34</v>
      </c>
      <c r="C273" s="100"/>
      <c r="D273" s="100"/>
      <c r="E273" s="100"/>
      <c r="F273" s="100"/>
      <c r="G273" s="100"/>
      <c r="H273" s="100"/>
      <c r="I273" s="101"/>
      <c r="J273" s="23">
        <v>854</v>
      </c>
      <c r="K273" s="6">
        <v>7</v>
      </c>
      <c r="L273" s="6">
        <v>3</v>
      </c>
      <c r="M273" s="46" t="s">
        <v>112</v>
      </c>
      <c r="N273" s="8" t="s">
        <v>32</v>
      </c>
      <c r="O273" s="8"/>
      <c r="P273" s="38">
        <v>123.7</v>
      </c>
      <c r="Q273" s="38">
        <v>123.7</v>
      </c>
      <c r="R273" s="38">
        <v>118.7</v>
      </c>
      <c r="S273" s="27"/>
    </row>
    <row r="274" spans="1:19" ht="12.75" customHeight="1">
      <c r="A274" s="5"/>
      <c r="B274" s="107" t="s">
        <v>31</v>
      </c>
      <c r="C274" s="107"/>
      <c r="D274" s="107"/>
      <c r="E274" s="107"/>
      <c r="F274" s="107"/>
      <c r="G274" s="107"/>
      <c r="H274" s="107"/>
      <c r="I274" s="108"/>
      <c r="J274" s="59">
        <v>854</v>
      </c>
      <c r="K274" s="60">
        <v>7</v>
      </c>
      <c r="L274" s="60">
        <v>7</v>
      </c>
      <c r="M274" s="51" t="s">
        <v>3</v>
      </c>
      <c r="N274" s="52" t="s">
        <v>2</v>
      </c>
      <c r="O274" s="52"/>
      <c r="P274" s="53">
        <f>P275</f>
        <v>120</v>
      </c>
      <c r="Q274" s="53">
        <f t="shared" ref="Q274:R275" si="132">Q275</f>
        <v>120</v>
      </c>
      <c r="R274" s="53">
        <f t="shared" si="132"/>
        <v>120</v>
      </c>
      <c r="S274" s="27"/>
    </row>
    <row r="275" spans="1:19" ht="53.25" customHeight="1">
      <c r="A275" s="5"/>
      <c r="B275" s="100" t="s">
        <v>111</v>
      </c>
      <c r="C275" s="100"/>
      <c r="D275" s="100"/>
      <c r="E275" s="100"/>
      <c r="F275" s="100"/>
      <c r="G275" s="100"/>
      <c r="H275" s="100"/>
      <c r="I275" s="101"/>
      <c r="J275" s="23">
        <v>854</v>
      </c>
      <c r="K275" s="6">
        <v>7</v>
      </c>
      <c r="L275" s="6">
        <v>7</v>
      </c>
      <c r="M275" s="46" t="s">
        <v>110</v>
      </c>
      <c r="N275" s="8" t="s">
        <v>2</v>
      </c>
      <c r="O275" s="8"/>
      <c r="P275" s="38">
        <f>P276</f>
        <v>120</v>
      </c>
      <c r="Q275" s="38">
        <f t="shared" si="132"/>
        <v>120</v>
      </c>
      <c r="R275" s="38">
        <f t="shared" si="132"/>
        <v>120</v>
      </c>
      <c r="S275" s="27"/>
    </row>
    <row r="276" spans="1:19" ht="21.75" customHeight="1">
      <c r="A276" s="5"/>
      <c r="B276" s="100" t="s">
        <v>16</v>
      </c>
      <c r="C276" s="100"/>
      <c r="D276" s="100"/>
      <c r="E276" s="100"/>
      <c r="F276" s="100"/>
      <c r="G276" s="100"/>
      <c r="H276" s="100"/>
      <c r="I276" s="101"/>
      <c r="J276" s="23">
        <v>854</v>
      </c>
      <c r="K276" s="6">
        <v>7</v>
      </c>
      <c r="L276" s="6">
        <v>7</v>
      </c>
      <c r="M276" s="46" t="s">
        <v>110</v>
      </c>
      <c r="N276" s="8" t="s">
        <v>14</v>
      </c>
      <c r="O276" s="8"/>
      <c r="P276" s="38">
        <v>120</v>
      </c>
      <c r="Q276" s="38">
        <v>120</v>
      </c>
      <c r="R276" s="38">
        <v>120</v>
      </c>
      <c r="S276" s="27"/>
    </row>
    <row r="277" spans="1:19" ht="12.75" customHeight="1">
      <c r="A277" s="5"/>
      <c r="B277" s="109" t="s">
        <v>109</v>
      </c>
      <c r="C277" s="109"/>
      <c r="D277" s="109"/>
      <c r="E277" s="109"/>
      <c r="F277" s="109"/>
      <c r="G277" s="109"/>
      <c r="H277" s="109"/>
      <c r="I277" s="110"/>
      <c r="J277" s="69">
        <v>854</v>
      </c>
      <c r="K277" s="70">
        <v>8</v>
      </c>
      <c r="L277" s="70">
        <v>0</v>
      </c>
      <c r="M277" s="85" t="s">
        <v>3</v>
      </c>
      <c r="N277" s="72" t="s">
        <v>2</v>
      </c>
      <c r="O277" s="72"/>
      <c r="P277" s="86">
        <f>P278+P302</f>
        <v>18358</v>
      </c>
      <c r="Q277" s="86">
        <f t="shared" ref="Q277:R277" si="133">Q278+Q302</f>
        <v>21728.600000000002</v>
      </c>
      <c r="R277" s="86">
        <f t="shared" si="133"/>
        <v>20045.399999999998</v>
      </c>
      <c r="S277" s="27"/>
    </row>
    <row r="278" spans="1:19" ht="12.75" customHeight="1">
      <c r="A278" s="5"/>
      <c r="B278" s="107" t="s">
        <v>108</v>
      </c>
      <c r="C278" s="107"/>
      <c r="D278" s="107"/>
      <c r="E278" s="107"/>
      <c r="F278" s="107"/>
      <c r="G278" s="107"/>
      <c r="H278" s="107"/>
      <c r="I278" s="108"/>
      <c r="J278" s="59">
        <v>854</v>
      </c>
      <c r="K278" s="60">
        <v>8</v>
      </c>
      <c r="L278" s="60">
        <v>1</v>
      </c>
      <c r="M278" s="51" t="s">
        <v>3</v>
      </c>
      <c r="N278" s="52" t="s">
        <v>2</v>
      </c>
      <c r="O278" s="52"/>
      <c r="P278" s="53">
        <f>P279+P283+P285+P287+P291+P293+P296+P298+P300</f>
        <v>16984.2</v>
      </c>
      <c r="Q278" s="53">
        <f t="shared" ref="Q278:R278" si="134">Q279+Q283+Q285+Q287+Q291+Q293+Q296+Q298+Q300</f>
        <v>19965.100000000002</v>
      </c>
      <c r="R278" s="53">
        <f t="shared" si="134"/>
        <v>18484.899999999998</v>
      </c>
      <c r="S278" s="27"/>
    </row>
    <row r="279" spans="1:19" ht="53.25" customHeight="1">
      <c r="A279" s="5"/>
      <c r="B279" s="100" t="s">
        <v>107</v>
      </c>
      <c r="C279" s="100"/>
      <c r="D279" s="100"/>
      <c r="E279" s="100"/>
      <c r="F279" s="100"/>
      <c r="G279" s="100"/>
      <c r="H279" s="100"/>
      <c r="I279" s="101"/>
      <c r="J279" s="23">
        <v>854</v>
      </c>
      <c r="K279" s="6">
        <v>8</v>
      </c>
      <c r="L279" s="6">
        <v>1</v>
      </c>
      <c r="M279" s="46" t="s">
        <v>106</v>
      </c>
      <c r="N279" s="8" t="s">
        <v>2</v>
      </c>
      <c r="O279" s="8"/>
      <c r="P279" s="38">
        <f>P280+P281+P282</f>
        <v>6985</v>
      </c>
      <c r="Q279" s="38">
        <f t="shared" ref="Q279:R279" si="135">Q280+Q281+Q282</f>
        <v>8168.2</v>
      </c>
      <c r="R279" s="38">
        <f t="shared" si="135"/>
        <v>7665.3</v>
      </c>
      <c r="S279" s="27"/>
    </row>
    <row r="280" spans="1:19" ht="12.75" customHeight="1">
      <c r="A280" s="5"/>
      <c r="B280" s="100" t="s">
        <v>26</v>
      </c>
      <c r="C280" s="100"/>
      <c r="D280" s="100"/>
      <c r="E280" s="100"/>
      <c r="F280" s="100"/>
      <c r="G280" s="100"/>
      <c r="H280" s="100"/>
      <c r="I280" s="101"/>
      <c r="J280" s="23">
        <v>854</v>
      </c>
      <c r="K280" s="6">
        <v>8</v>
      </c>
      <c r="L280" s="6">
        <v>1</v>
      </c>
      <c r="M280" s="46" t="s">
        <v>106</v>
      </c>
      <c r="N280" s="8" t="s">
        <v>25</v>
      </c>
      <c r="O280" s="8"/>
      <c r="P280" s="38">
        <v>5760.6</v>
      </c>
      <c r="Q280" s="38">
        <v>6741</v>
      </c>
      <c r="R280" s="38">
        <v>6548.8</v>
      </c>
      <c r="S280" s="27"/>
    </row>
    <row r="281" spans="1:19" ht="21.75" customHeight="1">
      <c r="A281" s="5"/>
      <c r="B281" s="100" t="s">
        <v>16</v>
      </c>
      <c r="C281" s="100"/>
      <c r="D281" s="100"/>
      <c r="E281" s="100"/>
      <c r="F281" s="100"/>
      <c r="G281" s="100"/>
      <c r="H281" s="100"/>
      <c r="I281" s="101"/>
      <c r="J281" s="23">
        <v>854</v>
      </c>
      <c r="K281" s="6">
        <v>8</v>
      </c>
      <c r="L281" s="6">
        <v>1</v>
      </c>
      <c r="M281" s="46" t="s">
        <v>106</v>
      </c>
      <c r="N281" s="8" t="s">
        <v>14</v>
      </c>
      <c r="O281" s="8"/>
      <c r="P281" s="38">
        <v>1218.7</v>
      </c>
      <c r="Q281" s="38">
        <v>1425.5</v>
      </c>
      <c r="R281" s="38">
        <v>1115.2</v>
      </c>
      <c r="S281" s="27"/>
    </row>
    <row r="282" spans="1:19" ht="12.75" customHeight="1">
      <c r="A282" s="5"/>
      <c r="B282" s="100" t="s">
        <v>20</v>
      </c>
      <c r="C282" s="100"/>
      <c r="D282" s="100"/>
      <c r="E282" s="100"/>
      <c r="F282" s="100"/>
      <c r="G282" s="100"/>
      <c r="H282" s="100"/>
      <c r="I282" s="101"/>
      <c r="J282" s="23">
        <v>854</v>
      </c>
      <c r="K282" s="6">
        <v>8</v>
      </c>
      <c r="L282" s="6">
        <v>1</v>
      </c>
      <c r="M282" s="46" t="s">
        <v>106</v>
      </c>
      <c r="N282" s="8" t="s">
        <v>18</v>
      </c>
      <c r="O282" s="8"/>
      <c r="P282" s="38">
        <v>5.7</v>
      </c>
      <c r="Q282" s="38">
        <v>1.7</v>
      </c>
      <c r="R282" s="38">
        <v>1.3</v>
      </c>
      <c r="S282" s="27"/>
    </row>
    <row r="283" spans="1:19" ht="74.25" customHeight="1">
      <c r="A283" s="5"/>
      <c r="B283" s="100" t="s">
        <v>105</v>
      </c>
      <c r="C283" s="100"/>
      <c r="D283" s="100"/>
      <c r="E283" s="100"/>
      <c r="F283" s="100"/>
      <c r="G283" s="100"/>
      <c r="H283" s="100"/>
      <c r="I283" s="101"/>
      <c r="J283" s="23">
        <v>854</v>
      </c>
      <c r="K283" s="6">
        <v>8</v>
      </c>
      <c r="L283" s="6">
        <v>1</v>
      </c>
      <c r="M283" s="46" t="s">
        <v>104</v>
      </c>
      <c r="N283" s="8" t="s">
        <v>2</v>
      </c>
      <c r="O283" s="8"/>
      <c r="P283" s="38">
        <f>P284</f>
        <v>0</v>
      </c>
      <c r="Q283" s="38">
        <f t="shared" ref="Q283:R283" si="136">Q284</f>
        <v>135.69999999999999</v>
      </c>
      <c r="R283" s="38">
        <f t="shared" si="136"/>
        <v>135.69999999999999</v>
      </c>
      <c r="S283" s="27"/>
    </row>
    <row r="284" spans="1:19" ht="21.75" customHeight="1">
      <c r="A284" s="5"/>
      <c r="B284" s="100" t="s">
        <v>16</v>
      </c>
      <c r="C284" s="100"/>
      <c r="D284" s="100"/>
      <c r="E284" s="100"/>
      <c r="F284" s="100"/>
      <c r="G284" s="100"/>
      <c r="H284" s="100"/>
      <c r="I284" s="101"/>
      <c r="J284" s="23">
        <v>854</v>
      </c>
      <c r="K284" s="6">
        <v>8</v>
      </c>
      <c r="L284" s="6">
        <v>1</v>
      </c>
      <c r="M284" s="46" t="s">
        <v>104</v>
      </c>
      <c r="N284" s="8" t="s">
        <v>14</v>
      </c>
      <c r="O284" s="8"/>
      <c r="P284" s="38"/>
      <c r="Q284" s="38">
        <v>135.69999999999999</v>
      </c>
      <c r="R284" s="38">
        <v>135.69999999999999</v>
      </c>
      <c r="S284" s="27"/>
    </row>
    <row r="285" spans="1:19" ht="84.75" customHeight="1">
      <c r="A285" s="5"/>
      <c r="B285" s="100" t="s">
        <v>103</v>
      </c>
      <c r="C285" s="100"/>
      <c r="D285" s="100"/>
      <c r="E285" s="100"/>
      <c r="F285" s="100"/>
      <c r="G285" s="100"/>
      <c r="H285" s="100"/>
      <c r="I285" s="101"/>
      <c r="J285" s="23">
        <v>854</v>
      </c>
      <c r="K285" s="6">
        <v>8</v>
      </c>
      <c r="L285" s="6">
        <v>1</v>
      </c>
      <c r="M285" s="46" t="s">
        <v>102</v>
      </c>
      <c r="N285" s="8" t="s">
        <v>2</v>
      </c>
      <c r="O285" s="8"/>
      <c r="P285" s="38">
        <f>P286</f>
        <v>1339.2</v>
      </c>
      <c r="Q285" s="38">
        <f t="shared" ref="Q285:R285" si="137">Q286</f>
        <v>1339.2</v>
      </c>
      <c r="R285" s="38">
        <f t="shared" si="137"/>
        <v>1089.3</v>
      </c>
      <c r="S285" s="27"/>
    </row>
    <row r="286" spans="1:19" ht="21.75" customHeight="1">
      <c r="A286" s="5"/>
      <c r="B286" s="100" t="s">
        <v>34</v>
      </c>
      <c r="C286" s="100"/>
      <c r="D286" s="100"/>
      <c r="E286" s="100"/>
      <c r="F286" s="100"/>
      <c r="G286" s="100"/>
      <c r="H286" s="100"/>
      <c r="I286" s="101"/>
      <c r="J286" s="23">
        <v>854</v>
      </c>
      <c r="K286" s="6">
        <v>8</v>
      </c>
      <c r="L286" s="6">
        <v>1</v>
      </c>
      <c r="M286" s="46" t="s">
        <v>102</v>
      </c>
      <c r="N286" s="8" t="s">
        <v>32</v>
      </c>
      <c r="O286" s="8"/>
      <c r="P286" s="38">
        <v>1339.2</v>
      </c>
      <c r="Q286" s="38">
        <v>1339.2</v>
      </c>
      <c r="R286" s="38">
        <v>1089.3</v>
      </c>
      <c r="S286" s="27"/>
    </row>
    <row r="287" spans="1:19" ht="53.25" customHeight="1">
      <c r="A287" s="5"/>
      <c r="B287" s="100" t="s">
        <v>101</v>
      </c>
      <c r="C287" s="100"/>
      <c r="D287" s="100"/>
      <c r="E287" s="100"/>
      <c r="F287" s="100"/>
      <c r="G287" s="100"/>
      <c r="H287" s="100"/>
      <c r="I287" s="101"/>
      <c r="J287" s="23">
        <v>854</v>
      </c>
      <c r="K287" s="6">
        <v>8</v>
      </c>
      <c r="L287" s="6">
        <v>1</v>
      </c>
      <c r="M287" s="46" t="s">
        <v>100</v>
      </c>
      <c r="N287" s="8" t="s">
        <v>2</v>
      </c>
      <c r="O287" s="8"/>
      <c r="P287" s="38">
        <f>P288+P289+P290</f>
        <v>2509.1</v>
      </c>
      <c r="Q287" s="38">
        <f t="shared" ref="Q287:R287" si="138">Q288+Q289+Q290</f>
        <v>1944.6999999999998</v>
      </c>
      <c r="R287" s="38">
        <f t="shared" si="138"/>
        <v>1874.8999999999999</v>
      </c>
      <c r="S287" s="27"/>
    </row>
    <row r="288" spans="1:19" ht="12.75" customHeight="1">
      <c r="A288" s="5"/>
      <c r="B288" s="100" t="s">
        <v>26</v>
      </c>
      <c r="C288" s="100"/>
      <c r="D288" s="100"/>
      <c r="E288" s="100"/>
      <c r="F288" s="100"/>
      <c r="G288" s="100"/>
      <c r="H288" s="100"/>
      <c r="I288" s="101"/>
      <c r="J288" s="23">
        <v>854</v>
      </c>
      <c r="K288" s="6">
        <v>8</v>
      </c>
      <c r="L288" s="6">
        <v>1</v>
      </c>
      <c r="M288" s="46" t="s">
        <v>100</v>
      </c>
      <c r="N288" s="8" t="s">
        <v>25</v>
      </c>
      <c r="O288" s="8"/>
      <c r="P288" s="38">
        <v>1686.7</v>
      </c>
      <c r="Q288" s="38">
        <v>1121.7</v>
      </c>
      <c r="R288" s="38">
        <v>1102.5</v>
      </c>
      <c r="S288" s="27"/>
    </row>
    <row r="289" spans="1:19" ht="21.75" customHeight="1">
      <c r="A289" s="5"/>
      <c r="B289" s="100" t="s">
        <v>16</v>
      </c>
      <c r="C289" s="100"/>
      <c r="D289" s="100"/>
      <c r="E289" s="100"/>
      <c r="F289" s="100"/>
      <c r="G289" s="100"/>
      <c r="H289" s="100"/>
      <c r="I289" s="101"/>
      <c r="J289" s="23">
        <v>854</v>
      </c>
      <c r="K289" s="6">
        <v>8</v>
      </c>
      <c r="L289" s="6">
        <v>1</v>
      </c>
      <c r="M289" s="46" t="s">
        <v>100</v>
      </c>
      <c r="N289" s="8" t="s">
        <v>14</v>
      </c>
      <c r="O289" s="8"/>
      <c r="P289" s="38">
        <v>817.8</v>
      </c>
      <c r="Q289" s="38">
        <v>822.4</v>
      </c>
      <c r="R289" s="38">
        <v>772.3</v>
      </c>
      <c r="S289" s="27"/>
    </row>
    <row r="290" spans="1:19" ht="12.75" customHeight="1">
      <c r="A290" s="5"/>
      <c r="B290" s="100" t="s">
        <v>20</v>
      </c>
      <c r="C290" s="100"/>
      <c r="D290" s="100"/>
      <c r="E290" s="100"/>
      <c r="F290" s="100"/>
      <c r="G290" s="100"/>
      <c r="H290" s="100"/>
      <c r="I290" s="101"/>
      <c r="J290" s="23">
        <v>854</v>
      </c>
      <c r="K290" s="6">
        <v>8</v>
      </c>
      <c r="L290" s="6">
        <v>1</v>
      </c>
      <c r="M290" s="46" t="s">
        <v>100</v>
      </c>
      <c r="N290" s="8" t="s">
        <v>18</v>
      </c>
      <c r="O290" s="8"/>
      <c r="P290" s="38">
        <v>4.5999999999999996</v>
      </c>
      <c r="Q290" s="38">
        <v>0.6</v>
      </c>
      <c r="R290" s="38">
        <v>0.1</v>
      </c>
      <c r="S290" s="27"/>
    </row>
    <row r="291" spans="1:19" ht="84.75" customHeight="1">
      <c r="A291" s="5"/>
      <c r="B291" s="100" t="s">
        <v>99</v>
      </c>
      <c r="C291" s="100"/>
      <c r="D291" s="100"/>
      <c r="E291" s="100"/>
      <c r="F291" s="100"/>
      <c r="G291" s="100"/>
      <c r="H291" s="100"/>
      <c r="I291" s="101"/>
      <c r="J291" s="23">
        <v>854</v>
      </c>
      <c r="K291" s="6">
        <v>8</v>
      </c>
      <c r="L291" s="6">
        <v>1</v>
      </c>
      <c r="M291" s="46" t="s">
        <v>98</v>
      </c>
      <c r="N291" s="8" t="s">
        <v>2</v>
      </c>
      <c r="O291" s="8"/>
      <c r="P291" s="38">
        <f>P292</f>
        <v>190.5</v>
      </c>
      <c r="Q291" s="38">
        <f t="shared" ref="Q291:R291" si="139">Q292</f>
        <v>190.5</v>
      </c>
      <c r="R291" s="38">
        <f t="shared" si="139"/>
        <v>182.3</v>
      </c>
      <c r="S291" s="27"/>
    </row>
    <row r="292" spans="1:19" ht="21.75" customHeight="1">
      <c r="A292" s="5"/>
      <c r="B292" s="100" t="s">
        <v>34</v>
      </c>
      <c r="C292" s="100"/>
      <c r="D292" s="100"/>
      <c r="E292" s="100"/>
      <c r="F292" s="100"/>
      <c r="G292" s="100"/>
      <c r="H292" s="100"/>
      <c r="I292" s="101"/>
      <c r="J292" s="23">
        <v>854</v>
      </c>
      <c r="K292" s="6">
        <v>8</v>
      </c>
      <c r="L292" s="6">
        <v>1</v>
      </c>
      <c r="M292" s="46" t="s">
        <v>98</v>
      </c>
      <c r="N292" s="8" t="s">
        <v>32</v>
      </c>
      <c r="O292" s="8"/>
      <c r="P292" s="38">
        <v>190.5</v>
      </c>
      <c r="Q292" s="38">
        <v>190.5</v>
      </c>
      <c r="R292" s="38">
        <v>182.3</v>
      </c>
      <c r="S292" s="27"/>
    </row>
    <row r="293" spans="1:19" ht="63.75" customHeight="1">
      <c r="A293" s="5"/>
      <c r="B293" s="100" t="s">
        <v>97</v>
      </c>
      <c r="C293" s="100"/>
      <c r="D293" s="100"/>
      <c r="E293" s="100"/>
      <c r="F293" s="100"/>
      <c r="G293" s="100"/>
      <c r="H293" s="100"/>
      <c r="I293" s="101"/>
      <c r="J293" s="23">
        <v>854</v>
      </c>
      <c r="K293" s="6">
        <v>8</v>
      </c>
      <c r="L293" s="6">
        <v>1</v>
      </c>
      <c r="M293" s="46" t="s">
        <v>96</v>
      </c>
      <c r="N293" s="8" t="s">
        <v>2</v>
      </c>
      <c r="O293" s="8"/>
      <c r="P293" s="38">
        <f>P294+P295</f>
        <v>2152.5</v>
      </c>
      <c r="Q293" s="38">
        <f t="shared" ref="Q293:R293" si="140">Q294+Q295</f>
        <v>2585.6000000000004</v>
      </c>
      <c r="R293" s="38">
        <f t="shared" si="140"/>
        <v>2365.2000000000003</v>
      </c>
      <c r="S293" s="27"/>
    </row>
    <row r="294" spans="1:19" ht="21.75" customHeight="1">
      <c r="A294" s="5"/>
      <c r="B294" s="100" t="s">
        <v>16</v>
      </c>
      <c r="C294" s="100"/>
      <c r="D294" s="100"/>
      <c r="E294" s="100"/>
      <c r="F294" s="100"/>
      <c r="G294" s="100"/>
      <c r="H294" s="100"/>
      <c r="I294" s="101"/>
      <c r="J294" s="23">
        <v>854</v>
      </c>
      <c r="K294" s="6">
        <v>8</v>
      </c>
      <c r="L294" s="6">
        <v>1</v>
      </c>
      <c r="M294" s="46" t="s">
        <v>96</v>
      </c>
      <c r="N294" s="8" t="s">
        <v>14</v>
      </c>
      <c r="O294" s="8"/>
      <c r="P294" s="38">
        <v>2138.9</v>
      </c>
      <c r="Q294" s="38">
        <v>2582.8000000000002</v>
      </c>
      <c r="R294" s="38">
        <v>2362.4</v>
      </c>
      <c r="S294" s="27"/>
    </row>
    <row r="295" spans="1:19" ht="12.75" customHeight="1">
      <c r="A295" s="5"/>
      <c r="B295" s="100" t="s">
        <v>20</v>
      </c>
      <c r="C295" s="100"/>
      <c r="D295" s="100"/>
      <c r="E295" s="100"/>
      <c r="F295" s="100"/>
      <c r="G295" s="100"/>
      <c r="H295" s="100"/>
      <c r="I295" s="101"/>
      <c r="J295" s="23">
        <v>854</v>
      </c>
      <c r="K295" s="6">
        <v>8</v>
      </c>
      <c r="L295" s="6">
        <v>1</v>
      </c>
      <c r="M295" s="46" t="s">
        <v>96</v>
      </c>
      <c r="N295" s="8" t="s">
        <v>18</v>
      </c>
      <c r="O295" s="8"/>
      <c r="P295" s="38">
        <v>13.6</v>
      </c>
      <c r="Q295" s="38">
        <v>2.8</v>
      </c>
      <c r="R295" s="38">
        <v>2.8</v>
      </c>
      <c r="S295" s="27"/>
    </row>
    <row r="296" spans="1:19" ht="32.25" customHeight="1">
      <c r="A296" s="5"/>
      <c r="B296" s="100" t="s">
        <v>95</v>
      </c>
      <c r="C296" s="100"/>
      <c r="D296" s="100"/>
      <c r="E296" s="100"/>
      <c r="F296" s="100"/>
      <c r="G296" s="100"/>
      <c r="H296" s="100"/>
      <c r="I296" s="101"/>
      <c r="J296" s="23">
        <v>854</v>
      </c>
      <c r="K296" s="6">
        <v>8</v>
      </c>
      <c r="L296" s="6">
        <v>1</v>
      </c>
      <c r="M296" s="46" t="s">
        <v>94</v>
      </c>
      <c r="N296" s="8" t="s">
        <v>2</v>
      </c>
      <c r="O296" s="8"/>
      <c r="P296" s="38">
        <f>P297</f>
        <v>3757.9</v>
      </c>
      <c r="Q296" s="38">
        <f t="shared" ref="Q296:R296" si="141">Q297</f>
        <v>4912</v>
      </c>
      <c r="R296" s="38">
        <f t="shared" si="141"/>
        <v>4483</v>
      </c>
      <c r="S296" s="27"/>
    </row>
    <row r="297" spans="1:19" ht="12.75" customHeight="1">
      <c r="A297" s="5"/>
      <c r="B297" s="100" t="s">
        <v>26</v>
      </c>
      <c r="C297" s="100"/>
      <c r="D297" s="100"/>
      <c r="E297" s="100"/>
      <c r="F297" s="100"/>
      <c r="G297" s="100"/>
      <c r="H297" s="100"/>
      <c r="I297" s="101"/>
      <c r="J297" s="23">
        <v>854</v>
      </c>
      <c r="K297" s="6">
        <v>8</v>
      </c>
      <c r="L297" s="6">
        <v>1</v>
      </c>
      <c r="M297" s="46" t="s">
        <v>94</v>
      </c>
      <c r="N297" s="8" t="s">
        <v>25</v>
      </c>
      <c r="O297" s="8"/>
      <c r="P297" s="38">
        <v>3757.9</v>
      </c>
      <c r="Q297" s="38">
        <v>4912</v>
      </c>
      <c r="R297" s="38">
        <v>4483</v>
      </c>
      <c r="S297" s="27"/>
    </row>
    <row r="298" spans="1:19" ht="74.25" customHeight="1">
      <c r="A298" s="5"/>
      <c r="B298" s="100" t="s">
        <v>93</v>
      </c>
      <c r="C298" s="100"/>
      <c r="D298" s="100"/>
      <c r="E298" s="100"/>
      <c r="F298" s="100"/>
      <c r="G298" s="100"/>
      <c r="H298" s="100"/>
      <c r="I298" s="101"/>
      <c r="J298" s="23">
        <v>854</v>
      </c>
      <c r="K298" s="6">
        <v>8</v>
      </c>
      <c r="L298" s="6">
        <v>1</v>
      </c>
      <c r="M298" s="46" t="s">
        <v>92</v>
      </c>
      <c r="N298" s="8" t="s">
        <v>2</v>
      </c>
      <c r="O298" s="8"/>
      <c r="P298" s="38">
        <f>P299</f>
        <v>0</v>
      </c>
      <c r="Q298" s="38">
        <f t="shared" ref="Q298:R298" si="142">Q299</f>
        <v>639.20000000000005</v>
      </c>
      <c r="R298" s="38">
        <f t="shared" si="142"/>
        <v>639.20000000000005</v>
      </c>
      <c r="S298" s="27"/>
    </row>
    <row r="299" spans="1:19" ht="21.75" customHeight="1">
      <c r="A299" s="5"/>
      <c r="B299" s="100" t="s">
        <v>16</v>
      </c>
      <c r="C299" s="100"/>
      <c r="D299" s="100"/>
      <c r="E299" s="100"/>
      <c r="F299" s="100"/>
      <c r="G299" s="100"/>
      <c r="H299" s="100"/>
      <c r="I299" s="101"/>
      <c r="J299" s="23">
        <v>854</v>
      </c>
      <c r="K299" s="6">
        <v>8</v>
      </c>
      <c r="L299" s="6">
        <v>1</v>
      </c>
      <c r="M299" s="46" t="s">
        <v>92</v>
      </c>
      <c r="N299" s="8" t="s">
        <v>14</v>
      </c>
      <c r="O299" s="8"/>
      <c r="P299" s="38"/>
      <c r="Q299" s="38">
        <v>639.20000000000005</v>
      </c>
      <c r="R299" s="38">
        <v>639.20000000000005</v>
      </c>
      <c r="S299" s="27"/>
    </row>
    <row r="300" spans="1:19" ht="74.25" customHeight="1">
      <c r="A300" s="5"/>
      <c r="B300" s="100" t="s">
        <v>91</v>
      </c>
      <c r="C300" s="100"/>
      <c r="D300" s="100"/>
      <c r="E300" s="100"/>
      <c r="F300" s="100"/>
      <c r="G300" s="100"/>
      <c r="H300" s="100"/>
      <c r="I300" s="101"/>
      <c r="J300" s="23">
        <v>854</v>
      </c>
      <c r="K300" s="6">
        <v>8</v>
      </c>
      <c r="L300" s="6">
        <v>1</v>
      </c>
      <c r="M300" s="46" t="s">
        <v>90</v>
      </c>
      <c r="N300" s="8" t="s">
        <v>2</v>
      </c>
      <c r="O300" s="8"/>
      <c r="P300" s="38">
        <f>P301</f>
        <v>50</v>
      </c>
      <c r="Q300" s="38">
        <f t="shared" ref="Q300:R300" si="143">Q301</f>
        <v>50</v>
      </c>
      <c r="R300" s="38">
        <f t="shared" si="143"/>
        <v>50</v>
      </c>
      <c r="S300" s="27"/>
    </row>
    <row r="301" spans="1:19" ht="21.75" customHeight="1">
      <c r="A301" s="5"/>
      <c r="B301" s="100" t="s">
        <v>16</v>
      </c>
      <c r="C301" s="100"/>
      <c r="D301" s="100"/>
      <c r="E301" s="100"/>
      <c r="F301" s="100"/>
      <c r="G301" s="100"/>
      <c r="H301" s="100"/>
      <c r="I301" s="101"/>
      <c r="J301" s="23">
        <v>854</v>
      </c>
      <c r="K301" s="6">
        <v>8</v>
      </c>
      <c r="L301" s="6">
        <v>1</v>
      </c>
      <c r="M301" s="46" t="s">
        <v>90</v>
      </c>
      <c r="N301" s="8" t="s">
        <v>14</v>
      </c>
      <c r="O301" s="8"/>
      <c r="P301" s="38">
        <v>50</v>
      </c>
      <c r="Q301" s="38">
        <v>50</v>
      </c>
      <c r="R301" s="38">
        <v>50</v>
      </c>
      <c r="S301" s="27"/>
    </row>
    <row r="302" spans="1:19" ht="25.5" customHeight="1">
      <c r="A302" s="5"/>
      <c r="B302" s="107" t="s">
        <v>89</v>
      </c>
      <c r="C302" s="107"/>
      <c r="D302" s="107"/>
      <c r="E302" s="107"/>
      <c r="F302" s="107"/>
      <c r="G302" s="107"/>
      <c r="H302" s="107"/>
      <c r="I302" s="108"/>
      <c r="J302" s="59">
        <v>854</v>
      </c>
      <c r="K302" s="60">
        <v>8</v>
      </c>
      <c r="L302" s="60">
        <v>4</v>
      </c>
      <c r="M302" s="51" t="s">
        <v>3</v>
      </c>
      <c r="N302" s="52" t="s">
        <v>2</v>
      </c>
      <c r="O302" s="52"/>
      <c r="P302" s="53">
        <f>P303+P305+P308</f>
        <v>1373.8</v>
      </c>
      <c r="Q302" s="53">
        <f t="shared" ref="Q302:R302" si="144">Q303+Q305+Q308</f>
        <v>1763.5</v>
      </c>
      <c r="R302" s="53">
        <f t="shared" si="144"/>
        <v>1560.5</v>
      </c>
      <c r="S302" s="27"/>
    </row>
    <row r="303" spans="1:19" ht="58.5" customHeight="1">
      <c r="A303" s="5"/>
      <c r="B303" s="100" t="s">
        <v>88</v>
      </c>
      <c r="C303" s="100"/>
      <c r="D303" s="100"/>
      <c r="E303" s="100"/>
      <c r="F303" s="100"/>
      <c r="G303" s="100"/>
      <c r="H303" s="100"/>
      <c r="I303" s="101"/>
      <c r="J303" s="23">
        <v>854</v>
      </c>
      <c r="K303" s="6">
        <v>8</v>
      </c>
      <c r="L303" s="6">
        <v>4</v>
      </c>
      <c r="M303" s="46" t="s">
        <v>87</v>
      </c>
      <c r="N303" s="8" t="s">
        <v>2</v>
      </c>
      <c r="O303" s="8"/>
      <c r="P303" s="38">
        <f>P304</f>
        <v>1053.5</v>
      </c>
      <c r="Q303" s="38">
        <f t="shared" ref="Q303:R303" si="145">Q304</f>
        <v>1431.5</v>
      </c>
      <c r="R303" s="38">
        <f t="shared" si="145"/>
        <v>1421.7</v>
      </c>
      <c r="S303" s="27"/>
    </row>
    <row r="304" spans="1:19" ht="21.75" customHeight="1">
      <c r="A304" s="5"/>
      <c r="B304" s="100" t="s">
        <v>12</v>
      </c>
      <c r="C304" s="100"/>
      <c r="D304" s="100"/>
      <c r="E304" s="100"/>
      <c r="F304" s="100"/>
      <c r="G304" s="100"/>
      <c r="H304" s="100"/>
      <c r="I304" s="101"/>
      <c r="J304" s="23">
        <v>854</v>
      </c>
      <c r="K304" s="6">
        <v>8</v>
      </c>
      <c r="L304" s="6">
        <v>4</v>
      </c>
      <c r="M304" s="46" t="s">
        <v>87</v>
      </c>
      <c r="N304" s="8" t="s">
        <v>10</v>
      </c>
      <c r="O304" s="8"/>
      <c r="P304" s="38">
        <v>1053.5</v>
      </c>
      <c r="Q304" s="38">
        <v>1431.5</v>
      </c>
      <c r="R304" s="38">
        <v>1421.7</v>
      </c>
      <c r="S304" s="27"/>
    </row>
    <row r="305" spans="1:19" ht="53.25" customHeight="1">
      <c r="A305" s="5"/>
      <c r="B305" s="100" t="s">
        <v>86</v>
      </c>
      <c r="C305" s="100"/>
      <c r="D305" s="100"/>
      <c r="E305" s="100"/>
      <c r="F305" s="100"/>
      <c r="G305" s="100"/>
      <c r="H305" s="100"/>
      <c r="I305" s="101"/>
      <c r="J305" s="23">
        <v>854</v>
      </c>
      <c r="K305" s="6">
        <v>8</v>
      </c>
      <c r="L305" s="6">
        <v>4</v>
      </c>
      <c r="M305" s="46" t="s">
        <v>85</v>
      </c>
      <c r="N305" s="8" t="s">
        <v>2</v>
      </c>
      <c r="O305" s="8"/>
      <c r="P305" s="38">
        <f>P306+P307</f>
        <v>320.29999999999995</v>
      </c>
      <c r="Q305" s="38">
        <f t="shared" ref="Q305:R305" si="146">Q306+Q307</f>
        <v>300.29999999999995</v>
      </c>
      <c r="R305" s="38">
        <f t="shared" si="146"/>
        <v>107.1</v>
      </c>
      <c r="S305" s="27"/>
    </row>
    <row r="306" spans="1:19" ht="21.75" customHeight="1">
      <c r="A306" s="5"/>
      <c r="B306" s="100" t="s">
        <v>16</v>
      </c>
      <c r="C306" s="100"/>
      <c r="D306" s="100"/>
      <c r="E306" s="100"/>
      <c r="F306" s="100"/>
      <c r="G306" s="100"/>
      <c r="H306" s="100"/>
      <c r="I306" s="101"/>
      <c r="J306" s="23">
        <v>854</v>
      </c>
      <c r="K306" s="6">
        <v>8</v>
      </c>
      <c r="L306" s="6">
        <v>4</v>
      </c>
      <c r="M306" s="46" t="s">
        <v>85</v>
      </c>
      <c r="N306" s="8" t="s">
        <v>14</v>
      </c>
      <c r="O306" s="8"/>
      <c r="P306" s="38">
        <v>317.89999999999998</v>
      </c>
      <c r="Q306" s="38">
        <v>297.89999999999998</v>
      </c>
      <c r="R306" s="38">
        <v>107</v>
      </c>
      <c r="S306" s="27"/>
    </row>
    <row r="307" spans="1:19" ht="12.75" customHeight="1">
      <c r="A307" s="5"/>
      <c r="B307" s="100" t="s">
        <v>20</v>
      </c>
      <c r="C307" s="100"/>
      <c r="D307" s="100"/>
      <c r="E307" s="100"/>
      <c r="F307" s="100"/>
      <c r="G307" s="100"/>
      <c r="H307" s="100"/>
      <c r="I307" s="101"/>
      <c r="J307" s="23">
        <v>854</v>
      </c>
      <c r="K307" s="6">
        <v>8</v>
      </c>
      <c r="L307" s="6">
        <v>4</v>
      </c>
      <c r="M307" s="46" t="s">
        <v>85</v>
      </c>
      <c r="N307" s="8" t="s">
        <v>18</v>
      </c>
      <c r="O307" s="8"/>
      <c r="P307" s="38">
        <v>2.4</v>
      </c>
      <c r="Q307" s="38">
        <v>2.4</v>
      </c>
      <c r="R307" s="38">
        <v>0.1</v>
      </c>
      <c r="S307" s="27"/>
    </row>
    <row r="308" spans="1:19" ht="42.75" customHeight="1">
      <c r="A308" s="5"/>
      <c r="B308" s="100" t="s">
        <v>13</v>
      </c>
      <c r="C308" s="100"/>
      <c r="D308" s="100"/>
      <c r="E308" s="100"/>
      <c r="F308" s="100"/>
      <c r="G308" s="100"/>
      <c r="H308" s="100"/>
      <c r="I308" s="101"/>
      <c r="J308" s="23">
        <v>854</v>
      </c>
      <c r="K308" s="6">
        <v>8</v>
      </c>
      <c r="L308" s="6">
        <v>4</v>
      </c>
      <c r="M308" s="46" t="s">
        <v>11</v>
      </c>
      <c r="N308" s="8" t="s">
        <v>2</v>
      </c>
      <c r="O308" s="8"/>
      <c r="P308" s="38">
        <f>P309</f>
        <v>0</v>
      </c>
      <c r="Q308" s="38">
        <f t="shared" ref="Q308:R308" si="147">Q309</f>
        <v>31.7</v>
      </c>
      <c r="R308" s="38">
        <f t="shared" si="147"/>
        <v>31.7</v>
      </c>
      <c r="S308" s="27"/>
    </row>
    <row r="309" spans="1:19" ht="21.75" customHeight="1">
      <c r="A309" s="5"/>
      <c r="B309" s="100" t="s">
        <v>12</v>
      </c>
      <c r="C309" s="100"/>
      <c r="D309" s="100"/>
      <c r="E309" s="100"/>
      <c r="F309" s="100"/>
      <c r="G309" s="100"/>
      <c r="H309" s="100"/>
      <c r="I309" s="101"/>
      <c r="J309" s="23">
        <v>854</v>
      </c>
      <c r="K309" s="6">
        <v>8</v>
      </c>
      <c r="L309" s="6">
        <v>4</v>
      </c>
      <c r="M309" s="46" t="s">
        <v>11</v>
      </c>
      <c r="N309" s="8" t="s">
        <v>10</v>
      </c>
      <c r="O309" s="8"/>
      <c r="P309" s="38"/>
      <c r="Q309" s="38">
        <v>31.7</v>
      </c>
      <c r="R309" s="38">
        <v>31.7</v>
      </c>
      <c r="S309" s="27"/>
    </row>
    <row r="310" spans="1:19" ht="12.75" customHeight="1">
      <c r="A310" s="5"/>
      <c r="B310" s="109" t="s">
        <v>84</v>
      </c>
      <c r="C310" s="109"/>
      <c r="D310" s="109"/>
      <c r="E310" s="109"/>
      <c r="F310" s="109"/>
      <c r="G310" s="109"/>
      <c r="H310" s="109"/>
      <c r="I310" s="110"/>
      <c r="J310" s="69">
        <v>854</v>
      </c>
      <c r="K310" s="70">
        <v>11</v>
      </c>
      <c r="L310" s="70">
        <v>0</v>
      </c>
      <c r="M310" s="85" t="s">
        <v>3</v>
      </c>
      <c r="N310" s="72" t="s">
        <v>2</v>
      </c>
      <c r="O310" s="72"/>
      <c r="P310" s="86">
        <f>P311</f>
        <v>270</v>
      </c>
      <c r="Q310" s="86">
        <f t="shared" ref="Q310:R310" si="148">Q311</f>
        <v>270</v>
      </c>
      <c r="R310" s="86">
        <f t="shared" si="148"/>
        <v>260.39999999999998</v>
      </c>
      <c r="S310" s="27"/>
    </row>
    <row r="311" spans="1:19" ht="21.75" customHeight="1">
      <c r="A311" s="5"/>
      <c r="B311" s="107" t="s">
        <v>83</v>
      </c>
      <c r="C311" s="107"/>
      <c r="D311" s="107"/>
      <c r="E311" s="107"/>
      <c r="F311" s="107"/>
      <c r="G311" s="107"/>
      <c r="H311" s="107"/>
      <c r="I311" s="108"/>
      <c r="J311" s="59">
        <v>854</v>
      </c>
      <c r="K311" s="60">
        <v>11</v>
      </c>
      <c r="L311" s="60">
        <v>5</v>
      </c>
      <c r="M311" s="51" t="s">
        <v>3</v>
      </c>
      <c r="N311" s="52" t="s">
        <v>2</v>
      </c>
      <c r="O311" s="52"/>
      <c r="P311" s="53">
        <f>P312+P315</f>
        <v>270</v>
      </c>
      <c r="Q311" s="53">
        <f t="shared" ref="Q311:R311" si="149">Q312+Q315</f>
        <v>270</v>
      </c>
      <c r="R311" s="53">
        <f t="shared" si="149"/>
        <v>260.39999999999998</v>
      </c>
      <c r="S311" s="27"/>
    </row>
    <row r="312" spans="1:19" ht="81" customHeight="1">
      <c r="A312" s="5"/>
      <c r="B312" s="100" t="s">
        <v>82</v>
      </c>
      <c r="C312" s="100"/>
      <c r="D312" s="100"/>
      <c r="E312" s="100"/>
      <c r="F312" s="100"/>
      <c r="G312" s="100"/>
      <c r="H312" s="100"/>
      <c r="I312" s="101"/>
      <c r="J312" s="23">
        <v>854</v>
      </c>
      <c r="K312" s="6">
        <v>11</v>
      </c>
      <c r="L312" s="6">
        <v>5</v>
      </c>
      <c r="M312" s="46" t="s">
        <v>81</v>
      </c>
      <c r="N312" s="8" t="s">
        <v>2</v>
      </c>
      <c r="O312" s="8"/>
      <c r="P312" s="38">
        <f>P313+P314</f>
        <v>230</v>
      </c>
      <c r="Q312" s="38">
        <f t="shared" ref="Q312:R312" si="150">Q313+Q314</f>
        <v>230</v>
      </c>
      <c r="R312" s="38">
        <f t="shared" si="150"/>
        <v>220.4</v>
      </c>
      <c r="S312" s="27"/>
    </row>
    <row r="313" spans="1:19" ht="12.75" customHeight="1">
      <c r="A313" s="5"/>
      <c r="B313" s="100" t="s">
        <v>26</v>
      </c>
      <c r="C313" s="100"/>
      <c r="D313" s="100"/>
      <c r="E313" s="100"/>
      <c r="F313" s="100"/>
      <c r="G313" s="100"/>
      <c r="H313" s="100"/>
      <c r="I313" s="101"/>
      <c r="J313" s="23">
        <v>854</v>
      </c>
      <c r="K313" s="6">
        <v>11</v>
      </c>
      <c r="L313" s="6">
        <v>5</v>
      </c>
      <c r="M313" s="46" t="s">
        <v>81</v>
      </c>
      <c r="N313" s="8" t="s">
        <v>25</v>
      </c>
      <c r="O313" s="8"/>
      <c r="P313" s="38"/>
      <c r="Q313" s="38">
        <v>90</v>
      </c>
      <c r="R313" s="38">
        <v>80.400000000000006</v>
      </c>
      <c r="S313" s="27"/>
    </row>
    <row r="314" spans="1:19" ht="21.75" customHeight="1">
      <c r="A314" s="5"/>
      <c r="B314" s="100" t="s">
        <v>16</v>
      </c>
      <c r="C314" s="100"/>
      <c r="D314" s="100"/>
      <c r="E314" s="100"/>
      <c r="F314" s="100"/>
      <c r="G314" s="100"/>
      <c r="H314" s="100"/>
      <c r="I314" s="101"/>
      <c r="J314" s="23">
        <v>854</v>
      </c>
      <c r="K314" s="6">
        <v>11</v>
      </c>
      <c r="L314" s="6">
        <v>5</v>
      </c>
      <c r="M314" s="46" t="s">
        <v>81</v>
      </c>
      <c r="N314" s="8" t="s">
        <v>14</v>
      </c>
      <c r="O314" s="8"/>
      <c r="P314" s="38">
        <v>230</v>
      </c>
      <c r="Q314" s="38">
        <v>140</v>
      </c>
      <c r="R314" s="38">
        <v>140</v>
      </c>
      <c r="S314" s="27"/>
    </row>
    <row r="315" spans="1:19" ht="42.75" customHeight="1">
      <c r="A315" s="5"/>
      <c r="B315" s="100" t="s">
        <v>80</v>
      </c>
      <c r="C315" s="100"/>
      <c r="D315" s="100"/>
      <c r="E315" s="100"/>
      <c r="F315" s="100"/>
      <c r="G315" s="100"/>
      <c r="H315" s="100"/>
      <c r="I315" s="101"/>
      <c r="J315" s="23">
        <v>854</v>
      </c>
      <c r="K315" s="6">
        <v>11</v>
      </c>
      <c r="L315" s="6">
        <v>5</v>
      </c>
      <c r="M315" s="46" t="s">
        <v>79</v>
      </c>
      <c r="N315" s="8" t="s">
        <v>2</v>
      </c>
      <c r="O315" s="8"/>
      <c r="P315" s="38">
        <f>P316</f>
        <v>40</v>
      </c>
      <c r="Q315" s="38">
        <f t="shared" ref="Q315:R315" si="151">Q316</f>
        <v>40</v>
      </c>
      <c r="R315" s="38">
        <f t="shared" si="151"/>
        <v>40</v>
      </c>
      <c r="S315" s="27"/>
    </row>
    <row r="316" spans="1:19" ht="21.75" customHeight="1">
      <c r="A316" s="5"/>
      <c r="B316" s="100" t="s">
        <v>16</v>
      </c>
      <c r="C316" s="100"/>
      <c r="D316" s="100"/>
      <c r="E316" s="100"/>
      <c r="F316" s="100"/>
      <c r="G316" s="100"/>
      <c r="H316" s="100"/>
      <c r="I316" s="101"/>
      <c r="J316" s="23">
        <v>854</v>
      </c>
      <c r="K316" s="6">
        <v>11</v>
      </c>
      <c r="L316" s="6">
        <v>5</v>
      </c>
      <c r="M316" s="46" t="s">
        <v>79</v>
      </c>
      <c r="N316" s="8" t="s">
        <v>14</v>
      </c>
      <c r="O316" s="8"/>
      <c r="P316" s="38">
        <v>40</v>
      </c>
      <c r="Q316" s="38">
        <v>40</v>
      </c>
      <c r="R316" s="38">
        <v>40</v>
      </c>
      <c r="S316" s="27"/>
    </row>
    <row r="317" spans="1:19" ht="21.75" customHeight="1">
      <c r="A317" s="5"/>
      <c r="B317" s="122" t="s">
        <v>78</v>
      </c>
      <c r="C317" s="122"/>
      <c r="D317" s="122"/>
      <c r="E317" s="122"/>
      <c r="F317" s="122"/>
      <c r="G317" s="122"/>
      <c r="H317" s="122"/>
      <c r="I317" s="123"/>
      <c r="J317" s="74">
        <v>855</v>
      </c>
      <c r="K317" s="75">
        <v>0</v>
      </c>
      <c r="L317" s="75">
        <v>0</v>
      </c>
      <c r="M317" s="81" t="s">
        <v>3</v>
      </c>
      <c r="N317" s="77" t="s">
        <v>2</v>
      </c>
      <c r="O317" s="77"/>
      <c r="P317" s="82">
        <f>P318+P322+P396</f>
        <v>252569.2</v>
      </c>
      <c r="Q317" s="82">
        <f>Q318+Q322+Q396</f>
        <v>256576.30000000002</v>
      </c>
      <c r="R317" s="82">
        <f>R318+R322+R396</f>
        <v>250620.7000000001</v>
      </c>
      <c r="S317" s="27"/>
    </row>
    <row r="318" spans="1:19" ht="12.75" customHeight="1">
      <c r="A318" s="5"/>
      <c r="B318" s="109" t="s">
        <v>77</v>
      </c>
      <c r="C318" s="109"/>
      <c r="D318" s="109"/>
      <c r="E318" s="109"/>
      <c r="F318" s="109"/>
      <c r="G318" s="109"/>
      <c r="H318" s="109"/>
      <c r="I318" s="110"/>
      <c r="J318" s="69">
        <v>855</v>
      </c>
      <c r="K318" s="70">
        <v>4</v>
      </c>
      <c r="L318" s="70">
        <v>0</v>
      </c>
      <c r="M318" s="85" t="s">
        <v>3</v>
      </c>
      <c r="N318" s="72" t="s">
        <v>2</v>
      </c>
      <c r="O318" s="72"/>
      <c r="P318" s="86">
        <f t="shared" ref="P318:R320" si="152">P319</f>
        <v>188.1</v>
      </c>
      <c r="Q318" s="86">
        <f t="shared" si="152"/>
        <v>185.2</v>
      </c>
      <c r="R318" s="86">
        <f t="shared" si="152"/>
        <v>185.2</v>
      </c>
      <c r="S318" s="27"/>
    </row>
    <row r="319" spans="1:19" ht="12.75" customHeight="1">
      <c r="A319" s="5"/>
      <c r="B319" s="107" t="s">
        <v>76</v>
      </c>
      <c r="C319" s="107"/>
      <c r="D319" s="107"/>
      <c r="E319" s="107"/>
      <c r="F319" s="107"/>
      <c r="G319" s="107"/>
      <c r="H319" s="107"/>
      <c r="I319" s="108"/>
      <c r="J319" s="59">
        <v>855</v>
      </c>
      <c r="K319" s="60">
        <v>4</v>
      </c>
      <c r="L319" s="60">
        <v>1</v>
      </c>
      <c r="M319" s="51" t="s">
        <v>3</v>
      </c>
      <c r="N319" s="52" t="s">
        <v>2</v>
      </c>
      <c r="O319" s="52"/>
      <c r="P319" s="53">
        <f t="shared" si="152"/>
        <v>188.1</v>
      </c>
      <c r="Q319" s="53">
        <f t="shared" si="152"/>
        <v>185.2</v>
      </c>
      <c r="R319" s="53">
        <f t="shared" si="152"/>
        <v>185.2</v>
      </c>
      <c r="S319" s="27"/>
    </row>
    <row r="320" spans="1:19" ht="32.25" customHeight="1">
      <c r="A320" s="5"/>
      <c r="B320" s="100" t="s">
        <v>75</v>
      </c>
      <c r="C320" s="100"/>
      <c r="D320" s="100"/>
      <c r="E320" s="100"/>
      <c r="F320" s="100"/>
      <c r="G320" s="100"/>
      <c r="H320" s="100"/>
      <c r="I320" s="101"/>
      <c r="J320" s="23">
        <v>855</v>
      </c>
      <c r="K320" s="6">
        <v>4</v>
      </c>
      <c r="L320" s="6">
        <v>1</v>
      </c>
      <c r="M320" s="46" t="s">
        <v>74</v>
      </c>
      <c r="N320" s="8" t="s">
        <v>2</v>
      </c>
      <c r="O320" s="8"/>
      <c r="P320" s="38">
        <f t="shared" si="152"/>
        <v>188.1</v>
      </c>
      <c r="Q320" s="38">
        <f t="shared" si="152"/>
        <v>185.2</v>
      </c>
      <c r="R320" s="38">
        <f t="shared" si="152"/>
        <v>185.2</v>
      </c>
      <c r="S320" s="27"/>
    </row>
    <row r="321" spans="1:19" ht="12.75" customHeight="1">
      <c r="A321" s="5"/>
      <c r="B321" s="100" t="s">
        <v>26</v>
      </c>
      <c r="C321" s="100"/>
      <c r="D321" s="100"/>
      <c r="E321" s="100"/>
      <c r="F321" s="100"/>
      <c r="G321" s="100"/>
      <c r="H321" s="100"/>
      <c r="I321" s="101"/>
      <c r="J321" s="23">
        <v>855</v>
      </c>
      <c r="K321" s="6">
        <v>4</v>
      </c>
      <c r="L321" s="6">
        <v>1</v>
      </c>
      <c r="M321" s="46" t="s">
        <v>74</v>
      </c>
      <c r="N321" s="8" t="s">
        <v>25</v>
      </c>
      <c r="O321" s="8"/>
      <c r="P321" s="38">
        <v>188.1</v>
      </c>
      <c r="Q321" s="38">
        <v>185.2</v>
      </c>
      <c r="R321" s="38">
        <v>185.2</v>
      </c>
      <c r="S321" s="27"/>
    </row>
    <row r="322" spans="1:19" ht="12.75" customHeight="1">
      <c r="A322" s="5"/>
      <c r="B322" s="109" t="s">
        <v>73</v>
      </c>
      <c r="C322" s="109"/>
      <c r="D322" s="109"/>
      <c r="E322" s="109"/>
      <c r="F322" s="109"/>
      <c r="G322" s="109"/>
      <c r="H322" s="109"/>
      <c r="I322" s="110"/>
      <c r="J322" s="69">
        <v>855</v>
      </c>
      <c r="K322" s="70">
        <v>7</v>
      </c>
      <c r="L322" s="70">
        <v>0</v>
      </c>
      <c r="M322" s="85" t="s">
        <v>3</v>
      </c>
      <c r="N322" s="72" t="s">
        <v>2</v>
      </c>
      <c r="O322" s="72"/>
      <c r="P322" s="86">
        <f>P323+P335+P365+P378+P382</f>
        <v>251335</v>
      </c>
      <c r="Q322" s="86">
        <f t="shared" ref="Q322:R322" si="153">Q323+Q335+Q365+Q378+Q382</f>
        <v>255432.2</v>
      </c>
      <c r="R322" s="86">
        <f t="shared" si="153"/>
        <v>249653.00000000009</v>
      </c>
      <c r="S322" s="27"/>
    </row>
    <row r="323" spans="1:19" ht="12.75" customHeight="1">
      <c r="A323" s="5"/>
      <c r="B323" s="107" t="s">
        <v>72</v>
      </c>
      <c r="C323" s="107"/>
      <c r="D323" s="107"/>
      <c r="E323" s="107"/>
      <c r="F323" s="107"/>
      <c r="G323" s="107"/>
      <c r="H323" s="107"/>
      <c r="I323" s="108"/>
      <c r="J323" s="59">
        <v>855</v>
      </c>
      <c r="K323" s="60">
        <v>7</v>
      </c>
      <c r="L323" s="60">
        <v>1</v>
      </c>
      <c r="M323" s="51" t="s">
        <v>3</v>
      </c>
      <c r="N323" s="52" t="s">
        <v>2</v>
      </c>
      <c r="O323" s="52"/>
      <c r="P323" s="53">
        <f>P324+P327+P330+P333</f>
        <v>43496.4</v>
      </c>
      <c r="Q323" s="53">
        <f t="shared" ref="Q323:R323" si="154">Q324+Q327+Q330+Q333</f>
        <v>37021.4</v>
      </c>
      <c r="R323" s="53">
        <f t="shared" si="154"/>
        <v>35448.700000000004</v>
      </c>
      <c r="S323" s="27"/>
    </row>
    <row r="324" spans="1:19" ht="69" customHeight="1">
      <c r="A324" s="5"/>
      <c r="B324" s="100" t="s">
        <v>71</v>
      </c>
      <c r="C324" s="100"/>
      <c r="D324" s="100"/>
      <c r="E324" s="100"/>
      <c r="F324" s="100"/>
      <c r="G324" s="100"/>
      <c r="H324" s="100"/>
      <c r="I324" s="101"/>
      <c r="J324" s="23">
        <v>855</v>
      </c>
      <c r="K324" s="6">
        <v>7</v>
      </c>
      <c r="L324" s="6">
        <v>1</v>
      </c>
      <c r="M324" s="46" t="s">
        <v>70</v>
      </c>
      <c r="N324" s="8" t="s">
        <v>2</v>
      </c>
      <c r="O324" s="8"/>
      <c r="P324" s="38">
        <f>P325+P326</f>
        <v>12807</v>
      </c>
      <c r="Q324" s="38">
        <f t="shared" ref="Q324:R324" si="155">Q325+Q326</f>
        <v>12344.8</v>
      </c>
      <c r="R324" s="38">
        <f t="shared" si="155"/>
        <v>10962.099999999999</v>
      </c>
      <c r="S324" s="27"/>
    </row>
    <row r="325" spans="1:19" ht="12.75" customHeight="1">
      <c r="A325" s="5"/>
      <c r="B325" s="100" t="s">
        <v>26</v>
      </c>
      <c r="C325" s="100"/>
      <c r="D325" s="100"/>
      <c r="E325" s="100"/>
      <c r="F325" s="100"/>
      <c r="G325" s="100"/>
      <c r="H325" s="100"/>
      <c r="I325" s="101"/>
      <c r="J325" s="23">
        <v>855</v>
      </c>
      <c r="K325" s="6">
        <v>7</v>
      </c>
      <c r="L325" s="6">
        <v>1</v>
      </c>
      <c r="M325" s="46" t="s">
        <v>70</v>
      </c>
      <c r="N325" s="8" t="s">
        <v>25</v>
      </c>
      <c r="O325" s="8"/>
      <c r="P325" s="38">
        <v>3203.2</v>
      </c>
      <c r="Q325" s="38">
        <v>2674.9</v>
      </c>
      <c r="R325" s="38">
        <v>2649.7</v>
      </c>
      <c r="S325" s="27"/>
    </row>
    <row r="326" spans="1:19" ht="21.75" customHeight="1">
      <c r="A326" s="5"/>
      <c r="B326" s="100" t="s">
        <v>16</v>
      </c>
      <c r="C326" s="100"/>
      <c r="D326" s="100"/>
      <c r="E326" s="100"/>
      <c r="F326" s="100"/>
      <c r="G326" s="100"/>
      <c r="H326" s="100"/>
      <c r="I326" s="101"/>
      <c r="J326" s="23">
        <v>855</v>
      </c>
      <c r="K326" s="6">
        <v>7</v>
      </c>
      <c r="L326" s="6">
        <v>1</v>
      </c>
      <c r="M326" s="46" t="s">
        <v>70</v>
      </c>
      <c r="N326" s="8" t="s">
        <v>14</v>
      </c>
      <c r="O326" s="8"/>
      <c r="P326" s="38">
        <v>9603.7999999999993</v>
      </c>
      <c r="Q326" s="38">
        <v>9669.9</v>
      </c>
      <c r="R326" s="38">
        <v>8312.4</v>
      </c>
      <c r="S326" s="27"/>
    </row>
    <row r="327" spans="1:19" ht="84.75" customHeight="1">
      <c r="A327" s="5"/>
      <c r="B327" s="100" t="s">
        <v>69</v>
      </c>
      <c r="C327" s="100"/>
      <c r="D327" s="100"/>
      <c r="E327" s="100"/>
      <c r="F327" s="100"/>
      <c r="G327" s="100"/>
      <c r="H327" s="100"/>
      <c r="I327" s="101"/>
      <c r="J327" s="23">
        <v>855</v>
      </c>
      <c r="K327" s="6">
        <v>7</v>
      </c>
      <c r="L327" s="6">
        <v>1</v>
      </c>
      <c r="M327" s="46" t="s">
        <v>68</v>
      </c>
      <c r="N327" s="8" t="s">
        <v>2</v>
      </c>
      <c r="O327" s="8"/>
      <c r="P327" s="38">
        <f>P328+P329</f>
        <v>1522.2</v>
      </c>
      <c r="Q327" s="38">
        <f t="shared" ref="Q327:R327" si="156">Q328+Q329</f>
        <v>1448.9</v>
      </c>
      <c r="R327" s="38">
        <f t="shared" si="156"/>
        <v>1258.9000000000001</v>
      </c>
      <c r="S327" s="27"/>
    </row>
    <row r="328" spans="1:19" ht="12.75" customHeight="1">
      <c r="A328" s="5"/>
      <c r="B328" s="100" t="s">
        <v>26</v>
      </c>
      <c r="C328" s="100"/>
      <c r="D328" s="100"/>
      <c r="E328" s="100"/>
      <c r="F328" s="100"/>
      <c r="G328" s="100"/>
      <c r="H328" s="100"/>
      <c r="I328" s="101"/>
      <c r="J328" s="23">
        <v>855</v>
      </c>
      <c r="K328" s="6">
        <v>7</v>
      </c>
      <c r="L328" s="6">
        <v>1</v>
      </c>
      <c r="M328" s="46" t="s">
        <v>68</v>
      </c>
      <c r="N328" s="8" t="s">
        <v>25</v>
      </c>
      <c r="O328" s="8"/>
      <c r="P328" s="38">
        <v>636.20000000000005</v>
      </c>
      <c r="Q328" s="38">
        <v>636.20000000000005</v>
      </c>
      <c r="R328" s="38">
        <v>557.79999999999995</v>
      </c>
      <c r="S328" s="27"/>
    </row>
    <row r="329" spans="1:19" ht="21.75" customHeight="1">
      <c r="A329" s="5"/>
      <c r="B329" s="100" t="s">
        <v>34</v>
      </c>
      <c r="C329" s="100"/>
      <c r="D329" s="100"/>
      <c r="E329" s="100"/>
      <c r="F329" s="100"/>
      <c r="G329" s="100"/>
      <c r="H329" s="100"/>
      <c r="I329" s="101"/>
      <c r="J329" s="23">
        <v>855</v>
      </c>
      <c r="K329" s="6">
        <v>7</v>
      </c>
      <c r="L329" s="6">
        <v>1</v>
      </c>
      <c r="M329" s="46" t="s">
        <v>68</v>
      </c>
      <c r="N329" s="8" t="s">
        <v>32</v>
      </c>
      <c r="O329" s="8"/>
      <c r="P329" s="38">
        <v>886</v>
      </c>
      <c r="Q329" s="38">
        <v>812.7</v>
      </c>
      <c r="R329" s="38">
        <v>701.1</v>
      </c>
      <c r="S329" s="27"/>
    </row>
    <row r="330" spans="1:19" ht="53.25" customHeight="1">
      <c r="A330" s="5"/>
      <c r="B330" s="100" t="s">
        <v>67</v>
      </c>
      <c r="C330" s="100"/>
      <c r="D330" s="100"/>
      <c r="E330" s="100"/>
      <c r="F330" s="100"/>
      <c r="G330" s="100"/>
      <c r="H330" s="100"/>
      <c r="I330" s="101"/>
      <c r="J330" s="23">
        <v>855</v>
      </c>
      <c r="K330" s="6">
        <v>7</v>
      </c>
      <c r="L330" s="6">
        <v>1</v>
      </c>
      <c r="M330" s="46" t="s">
        <v>66</v>
      </c>
      <c r="N330" s="8" t="s">
        <v>2</v>
      </c>
      <c r="O330" s="8"/>
      <c r="P330" s="38">
        <f>P331+P332</f>
        <v>29167.200000000001</v>
      </c>
      <c r="Q330" s="38">
        <f t="shared" ref="Q330:R330" si="157">Q331+Q332</f>
        <v>23006.800000000003</v>
      </c>
      <c r="R330" s="38">
        <f t="shared" si="157"/>
        <v>23006.800000000003</v>
      </c>
      <c r="S330" s="27"/>
    </row>
    <row r="331" spans="1:19" ht="12.75" customHeight="1">
      <c r="A331" s="5"/>
      <c r="B331" s="100" t="s">
        <v>26</v>
      </c>
      <c r="C331" s="100"/>
      <c r="D331" s="100"/>
      <c r="E331" s="100"/>
      <c r="F331" s="100"/>
      <c r="G331" s="100"/>
      <c r="H331" s="100"/>
      <c r="I331" s="101"/>
      <c r="J331" s="23">
        <v>855</v>
      </c>
      <c r="K331" s="6">
        <v>7</v>
      </c>
      <c r="L331" s="6">
        <v>1</v>
      </c>
      <c r="M331" s="46" t="s">
        <v>66</v>
      </c>
      <c r="N331" s="8" t="s">
        <v>25</v>
      </c>
      <c r="O331" s="8"/>
      <c r="P331" s="38">
        <v>27137.3</v>
      </c>
      <c r="Q331" s="38">
        <v>22678.400000000001</v>
      </c>
      <c r="R331" s="38">
        <v>22678.400000000001</v>
      </c>
      <c r="S331" s="27"/>
    </row>
    <row r="332" spans="1:19" ht="21.75" customHeight="1">
      <c r="A332" s="5"/>
      <c r="B332" s="100" t="s">
        <v>16</v>
      </c>
      <c r="C332" s="100"/>
      <c r="D332" s="100"/>
      <c r="E332" s="100"/>
      <c r="F332" s="100"/>
      <c r="G332" s="100"/>
      <c r="H332" s="100"/>
      <c r="I332" s="101"/>
      <c r="J332" s="23">
        <v>855</v>
      </c>
      <c r="K332" s="6">
        <v>7</v>
      </c>
      <c r="L332" s="6">
        <v>1</v>
      </c>
      <c r="M332" s="46" t="s">
        <v>66</v>
      </c>
      <c r="N332" s="8" t="s">
        <v>14</v>
      </c>
      <c r="O332" s="8"/>
      <c r="P332" s="38">
        <v>2029.9</v>
      </c>
      <c r="Q332" s="38">
        <v>328.4</v>
      </c>
      <c r="R332" s="38">
        <v>328.4</v>
      </c>
      <c r="S332" s="27"/>
    </row>
    <row r="333" spans="1:19" ht="42.75" customHeight="1">
      <c r="A333" s="5"/>
      <c r="B333" s="100" t="s">
        <v>44</v>
      </c>
      <c r="C333" s="100"/>
      <c r="D333" s="100"/>
      <c r="E333" s="100"/>
      <c r="F333" s="100"/>
      <c r="G333" s="100"/>
      <c r="H333" s="100"/>
      <c r="I333" s="101"/>
      <c r="J333" s="23">
        <v>855</v>
      </c>
      <c r="K333" s="6">
        <v>7</v>
      </c>
      <c r="L333" s="6">
        <v>1</v>
      </c>
      <c r="M333" s="46" t="s">
        <v>43</v>
      </c>
      <c r="N333" s="8" t="s">
        <v>2</v>
      </c>
      <c r="O333" s="8"/>
      <c r="P333" s="38">
        <f>P334</f>
        <v>0</v>
      </c>
      <c r="Q333" s="38">
        <f t="shared" ref="Q333:R333" si="158">Q334</f>
        <v>220.9</v>
      </c>
      <c r="R333" s="38">
        <f t="shared" si="158"/>
        <v>220.9</v>
      </c>
      <c r="S333" s="27"/>
    </row>
    <row r="334" spans="1:19" ht="21.75" customHeight="1">
      <c r="A334" s="5"/>
      <c r="B334" s="100" t="s">
        <v>16</v>
      </c>
      <c r="C334" s="100"/>
      <c r="D334" s="100"/>
      <c r="E334" s="100"/>
      <c r="F334" s="100"/>
      <c r="G334" s="100"/>
      <c r="H334" s="100"/>
      <c r="I334" s="101"/>
      <c r="J334" s="23">
        <v>855</v>
      </c>
      <c r="K334" s="6">
        <v>7</v>
      </c>
      <c r="L334" s="6">
        <v>1</v>
      </c>
      <c r="M334" s="46" t="s">
        <v>43</v>
      </c>
      <c r="N334" s="8" t="s">
        <v>14</v>
      </c>
      <c r="O334" s="8"/>
      <c r="P334" s="38"/>
      <c r="Q334" s="38">
        <v>220.9</v>
      </c>
      <c r="R334" s="38">
        <v>220.9</v>
      </c>
      <c r="S334" s="27"/>
    </row>
    <row r="335" spans="1:19" ht="12.75" customHeight="1">
      <c r="A335" s="5"/>
      <c r="B335" s="107" t="s">
        <v>65</v>
      </c>
      <c r="C335" s="107"/>
      <c r="D335" s="107"/>
      <c r="E335" s="107"/>
      <c r="F335" s="107"/>
      <c r="G335" s="107"/>
      <c r="H335" s="107"/>
      <c r="I335" s="108"/>
      <c r="J335" s="59">
        <v>855</v>
      </c>
      <c r="K335" s="60">
        <v>7</v>
      </c>
      <c r="L335" s="60">
        <v>2</v>
      </c>
      <c r="M335" s="51" t="s">
        <v>3</v>
      </c>
      <c r="N335" s="52" t="s">
        <v>2</v>
      </c>
      <c r="O335" s="52"/>
      <c r="P335" s="53">
        <f>P336+P339+P341+P343+P346+P349+P351+P353+P356+P359+P361+P363</f>
        <v>170265.4</v>
      </c>
      <c r="Q335" s="53">
        <f t="shared" ref="Q335:R335" si="159">Q336+Q339+Q341+Q343+Q346+Q349+Q351+Q353+Q356+Q359+Q361+Q363</f>
        <v>180078.6</v>
      </c>
      <c r="R335" s="53">
        <f t="shared" si="159"/>
        <v>176640.30000000005</v>
      </c>
      <c r="S335" s="27"/>
    </row>
    <row r="336" spans="1:19" ht="63.75" customHeight="1">
      <c r="A336" s="5"/>
      <c r="B336" s="100" t="s">
        <v>64</v>
      </c>
      <c r="C336" s="100"/>
      <c r="D336" s="100"/>
      <c r="E336" s="100"/>
      <c r="F336" s="100"/>
      <c r="G336" s="100"/>
      <c r="H336" s="100"/>
      <c r="I336" s="101"/>
      <c r="J336" s="23">
        <v>855</v>
      </c>
      <c r="K336" s="6">
        <v>7</v>
      </c>
      <c r="L336" s="6">
        <v>2</v>
      </c>
      <c r="M336" s="46" t="s">
        <v>63</v>
      </c>
      <c r="N336" s="8" t="s">
        <v>2</v>
      </c>
      <c r="O336" s="8"/>
      <c r="P336" s="38">
        <f>P337+P338</f>
        <v>21075.5</v>
      </c>
      <c r="Q336" s="38">
        <f t="shared" ref="Q336:R336" si="160">Q337+Q338</f>
        <v>24586.2</v>
      </c>
      <c r="R336" s="38">
        <f t="shared" si="160"/>
        <v>23501.800000000003</v>
      </c>
      <c r="S336" s="27"/>
    </row>
    <row r="337" spans="1:19" ht="21.75" customHeight="1">
      <c r="A337" s="5"/>
      <c r="B337" s="100" t="s">
        <v>16</v>
      </c>
      <c r="C337" s="100"/>
      <c r="D337" s="100"/>
      <c r="E337" s="100"/>
      <c r="F337" s="100"/>
      <c r="G337" s="100"/>
      <c r="H337" s="100"/>
      <c r="I337" s="101"/>
      <c r="J337" s="23">
        <v>855</v>
      </c>
      <c r="K337" s="6">
        <v>7</v>
      </c>
      <c r="L337" s="6">
        <v>2</v>
      </c>
      <c r="M337" s="46" t="s">
        <v>63</v>
      </c>
      <c r="N337" s="8" t="s">
        <v>14</v>
      </c>
      <c r="O337" s="8"/>
      <c r="P337" s="38">
        <v>20358.900000000001</v>
      </c>
      <c r="Q337" s="38">
        <v>23593.4</v>
      </c>
      <c r="R337" s="38">
        <v>22551.9</v>
      </c>
      <c r="S337" s="27"/>
    </row>
    <row r="338" spans="1:19" ht="12.75" customHeight="1">
      <c r="A338" s="5"/>
      <c r="B338" s="100" t="s">
        <v>20</v>
      </c>
      <c r="C338" s="100"/>
      <c r="D338" s="100"/>
      <c r="E338" s="100"/>
      <c r="F338" s="100"/>
      <c r="G338" s="100"/>
      <c r="H338" s="100"/>
      <c r="I338" s="101"/>
      <c r="J338" s="23">
        <v>855</v>
      </c>
      <c r="K338" s="6">
        <v>7</v>
      </c>
      <c r="L338" s="6">
        <v>2</v>
      </c>
      <c r="M338" s="46" t="s">
        <v>63</v>
      </c>
      <c r="N338" s="8" t="s">
        <v>18</v>
      </c>
      <c r="O338" s="8"/>
      <c r="P338" s="38">
        <v>716.6</v>
      </c>
      <c r="Q338" s="38">
        <v>992.8</v>
      </c>
      <c r="R338" s="38">
        <v>949.9</v>
      </c>
      <c r="S338" s="27"/>
    </row>
    <row r="339" spans="1:19" ht="42.75" customHeight="1">
      <c r="A339" s="5"/>
      <c r="B339" s="100" t="s">
        <v>62</v>
      </c>
      <c r="C339" s="100"/>
      <c r="D339" s="100"/>
      <c r="E339" s="100"/>
      <c r="F339" s="100"/>
      <c r="G339" s="100"/>
      <c r="H339" s="100"/>
      <c r="I339" s="101"/>
      <c r="J339" s="23">
        <v>855</v>
      </c>
      <c r="K339" s="6">
        <v>7</v>
      </c>
      <c r="L339" s="6">
        <v>2</v>
      </c>
      <c r="M339" s="46" t="s">
        <v>61</v>
      </c>
      <c r="N339" s="8" t="s">
        <v>2</v>
      </c>
      <c r="O339" s="8"/>
      <c r="P339" s="38">
        <f>P340</f>
        <v>0</v>
      </c>
      <c r="Q339" s="38">
        <f t="shared" ref="Q339:R339" si="161">Q340</f>
        <v>2530.9</v>
      </c>
      <c r="R339" s="38">
        <f t="shared" si="161"/>
        <v>2525.8000000000002</v>
      </c>
      <c r="S339" s="27"/>
    </row>
    <row r="340" spans="1:19" ht="12.75" customHeight="1">
      <c r="A340" s="5"/>
      <c r="B340" s="100" t="s">
        <v>26</v>
      </c>
      <c r="C340" s="100"/>
      <c r="D340" s="100"/>
      <c r="E340" s="100"/>
      <c r="F340" s="100"/>
      <c r="G340" s="100"/>
      <c r="H340" s="100"/>
      <c r="I340" s="101"/>
      <c r="J340" s="23">
        <v>855</v>
      </c>
      <c r="K340" s="6">
        <v>7</v>
      </c>
      <c r="L340" s="6">
        <v>2</v>
      </c>
      <c r="M340" s="46" t="s">
        <v>61</v>
      </c>
      <c r="N340" s="8" t="s">
        <v>25</v>
      </c>
      <c r="O340" s="8"/>
      <c r="P340" s="38"/>
      <c r="Q340" s="38">
        <v>2530.9</v>
      </c>
      <c r="R340" s="38">
        <v>2525.8000000000002</v>
      </c>
      <c r="S340" s="27"/>
    </row>
    <row r="341" spans="1:19" ht="63.75" customHeight="1">
      <c r="A341" s="5"/>
      <c r="B341" s="100" t="s">
        <v>60</v>
      </c>
      <c r="C341" s="100"/>
      <c r="D341" s="100"/>
      <c r="E341" s="100"/>
      <c r="F341" s="100"/>
      <c r="G341" s="100"/>
      <c r="H341" s="100"/>
      <c r="I341" s="101"/>
      <c r="J341" s="23">
        <v>855</v>
      </c>
      <c r="K341" s="6">
        <v>7</v>
      </c>
      <c r="L341" s="6">
        <v>2</v>
      </c>
      <c r="M341" s="46" t="s">
        <v>59</v>
      </c>
      <c r="N341" s="8" t="s">
        <v>2</v>
      </c>
      <c r="O341" s="8"/>
      <c r="P341" s="38">
        <f>P342</f>
        <v>11000</v>
      </c>
      <c r="Q341" s="38">
        <f t="shared" ref="Q341:R341" si="162">Q342</f>
        <v>8499.5</v>
      </c>
      <c r="R341" s="38">
        <f t="shared" si="162"/>
        <v>8469.2000000000007</v>
      </c>
      <c r="S341" s="27"/>
    </row>
    <row r="342" spans="1:19" ht="21.75" customHeight="1">
      <c r="A342" s="5"/>
      <c r="B342" s="100" t="s">
        <v>16</v>
      </c>
      <c r="C342" s="100"/>
      <c r="D342" s="100"/>
      <c r="E342" s="100"/>
      <c r="F342" s="100"/>
      <c r="G342" s="100"/>
      <c r="H342" s="100"/>
      <c r="I342" s="101"/>
      <c r="J342" s="23">
        <v>855</v>
      </c>
      <c r="K342" s="6">
        <v>7</v>
      </c>
      <c r="L342" s="6">
        <v>2</v>
      </c>
      <c r="M342" s="46" t="s">
        <v>59</v>
      </c>
      <c r="N342" s="8" t="s">
        <v>14</v>
      </c>
      <c r="O342" s="8"/>
      <c r="P342" s="38">
        <v>11000</v>
      </c>
      <c r="Q342" s="38">
        <v>8499.5</v>
      </c>
      <c r="R342" s="38">
        <v>8469.2000000000007</v>
      </c>
      <c r="S342" s="27"/>
    </row>
    <row r="343" spans="1:19" ht="84.75" customHeight="1">
      <c r="A343" s="5"/>
      <c r="B343" s="100" t="s">
        <v>58</v>
      </c>
      <c r="C343" s="100"/>
      <c r="D343" s="100"/>
      <c r="E343" s="100"/>
      <c r="F343" s="100"/>
      <c r="G343" s="100"/>
      <c r="H343" s="100"/>
      <c r="I343" s="101"/>
      <c r="J343" s="23">
        <v>855</v>
      </c>
      <c r="K343" s="6">
        <v>7</v>
      </c>
      <c r="L343" s="6">
        <v>2</v>
      </c>
      <c r="M343" s="46" t="s">
        <v>57</v>
      </c>
      <c r="N343" s="8" t="s">
        <v>2</v>
      </c>
      <c r="O343" s="8"/>
      <c r="P343" s="38">
        <f>P344+P345</f>
        <v>6456.9</v>
      </c>
      <c r="Q343" s="38">
        <f t="shared" ref="Q343:R343" si="163">Q344+Q345</f>
        <v>6275.1</v>
      </c>
      <c r="R343" s="38">
        <f t="shared" si="163"/>
        <v>5620.3</v>
      </c>
      <c r="S343" s="27"/>
    </row>
    <row r="344" spans="1:19" ht="12.75" customHeight="1">
      <c r="A344" s="5"/>
      <c r="B344" s="100" t="s">
        <v>26</v>
      </c>
      <c r="C344" s="100"/>
      <c r="D344" s="100"/>
      <c r="E344" s="100"/>
      <c r="F344" s="100"/>
      <c r="G344" s="100"/>
      <c r="H344" s="100"/>
      <c r="I344" s="101"/>
      <c r="J344" s="23">
        <v>855</v>
      </c>
      <c r="K344" s="6">
        <v>7</v>
      </c>
      <c r="L344" s="6">
        <v>2</v>
      </c>
      <c r="M344" s="46" t="s">
        <v>57</v>
      </c>
      <c r="N344" s="8" t="s">
        <v>25</v>
      </c>
      <c r="O344" s="8"/>
      <c r="P344" s="38">
        <v>3252.7</v>
      </c>
      <c r="Q344" s="38">
        <v>3056.8</v>
      </c>
      <c r="R344" s="38">
        <v>2412.3000000000002</v>
      </c>
      <c r="S344" s="27"/>
    </row>
    <row r="345" spans="1:19" ht="21.75" customHeight="1">
      <c r="A345" s="5"/>
      <c r="B345" s="100" t="s">
        <v>34</v>
      </c>
      <c r="C345" s="100"/>
      <c r="D345" s="100"/>
      <c r="E345" s="100"/>
      <c r="F345" s="100"/>
      <c r="G345" s="100"/>
      <c r="H345" s="100"/>
      <c r="I345" s="101"/>
      <c r="J345" s="23">
        <v>855</v>
      </c>
      <c r="K345" s="6">
        <v>7</v>
      </c>
      <c r="L345" s="6">
        <v>2</v>
      </c>
      <c r="M345" s="46" t="s">
        <v>57</v>
      </c>
      <c r="N345" s="8" t="s">
        <v>32</v>
      </c>
      <c r="O345" s="8"/>
      <c r="P345" s="38">
        <v>3204.2</v>
      </c>
      <c r="Q345" s="38">
        <v>3218.3</v>
      </c>
      <c r="R345" s="38">
        <v>3208</v>
      </c>
      <c r="S345" s="27"/>
    </row>
    <row r="346" spans="1:19" ht="53.25" customHeight="1">
      <c r="A346" s="5"/>
      <c r="B346" s="100" t="s">
        <v>41</v>
      </c>
      <c r="C346" s="100"/>
      <c r="D346" s="100"/>
      <c r="E346" s="100"/>
      <c r="F346" s="100"/>
      <c r="G346" s="100"/>
      <c r="H346" s="100"/>
      <c r="I346" s="101"/>
      <c r="J346" s="23">
        <v>855</v>
      </c>
      <c r="K346" s="6">
        <v>7</v>
      </c>
      <c r="L346" s="6">
        <v>2</v>
      </c>
      <c r="M346" s="46" t="s">
        <v>40</v>
      </c>
      <c r="N346" s="8" t="s">
        <v>2</v>
      </c>
      <c r="O346" s="8"/>
      <c r="P346" s="38">
        <f>P347+P348</f>
        <v>113754</v>
      </c>
      <c r="Q346" s="38">
        <f t="shared" ref="Q346" si="164">Q347+Q348</f>
        <v>124369.4</v>
      </c>
      <c r="R346" s="38">
        <f>R347+R348</f>
        <v>124369.3</v>
      </c>
      <c r="S346" s="27"/>
    </row>
    <row r="347" spans="1:19" ht="12.75" customHeight="1">
      <c r="A347" s="5"/>
      <c r="B347" s="100" t="s">
        <v>26</v>
      </c>
      <c r="C347" s="100"/>
      <c r="D347" s="100"/>
      <c r="E347" s="100"/>
      <c r="F347" s="100"/>
      <c r="G347" s="100"/>
      <c r="H347" s="100"/>
      <c r="I347" s="101"/>
      <c r="J347" s="23">
        <v>855</v>
      </c>
      <c r="K347" s="6">
        <v>7</v>
      </c>
      <c r="L347" s="6">
        <v>2</v>
      </c>
      <c r="M347" s="46" t="s">
        <v>40</v>
      </c>
      <c r="N347" s="8" t="s">
        <v>25</v>
      </c>
      <c r="O347" s="8"/>
      <c r="P347" s="38">
        <v>105791</v>
      </c>
      <c r="Q347" s="38">
        <v>120040.9</v>
      </c>
      <c r="R347" s="38">
        <v>120040.8</v>
      </c>
      <c r="S347" s="27"/>
    </row>
    <row r="348" spans="1:19" ht="21.75" customHeight="1">
      <c r="A348" s="5"/>
      <c r="B348" s="100" t="s">
        <v>16</v>
      </c>
      <c r="C348" s="100"/>
      <c r="D348" s="100"/>
      <c r="E348" s="100"/>
      <c r="F348" s="100"/>
      <c r="G348" s="100"/>
      <c r="H348" s="100"/>
      <c r="I348" s="101"/>
      <c r="J348" s="23">
        <v>855</v>
      </c>
      <c r="K348" s="6">
        <v>7</v>
      </c>
      <c r="L348" s="6">
        <v>2</v>
      </c>
      <c r="M348" s="46" t="s">
        <v>40</v>
      </c>
      <c r="N348" s="8" t="s">
        <v>14</v>
      </c>
      <c r="O348" s="8"/>
      <c r="P348" s="38">
        <v>7963</v>
      </c>
      <c r="Q348" s="38">
        <v>4328.5</v>
      </c>
      <c r="R348" s="38">
        <v>4328.5</v>
      </c>
      <c r="S348" s="27"/>
    </row>
    <row r="349" spans="1:19" ht="74.25" customHeight="1">
      <c r="A349" s="5"/>
      <c r="B349" s="100" t="s">
        <v>56</v>
      </c>
      <c r="C349" s="100"/>
      <c r="D349" s="100"/>
      <c r="E349" s="100"/>
      <c r="F349" s="100"/>
      <c r="G349" s="100"/>
      <c r="H349" s="100"/>
      <c r="I349" s="101"/>
      <c r="J349" s="23">
        <v>855</v>
      </c>
      <c r="K349" s="6">
        <v>7</v>
      </c>
      <c r="L349" s="6">
        <v>2</v>
      </c>
      <c r="M349" s="46" t="s">
        <v>55</v>
      </c>
      <c r="N349" s="8" t="s">
        <v>2</v>
      </c>
      <c r="O349" s="8"/>
      <c r="P349" s="38">
        <f>P350</f>
        <v>1283.7</v>
      </c>
      <c r="Q349" s="38">
        <f t="shared" ref="Q349:R349" si="165">Q350</f>
        <v>1034.4000000000001</v>
      </c>
      <c r="R349" s="38">
        <f t="shared" si="165"/>
        <v>1034.4000000000001</v>
      </c>
      <c r="S349" s="27"/>
    </row>
    <row r="350" spans="1:19" ht="21.75" customHeight="1">
      <c r="A350" s="5"/>
      <c r="B350" s="100" t="s">
        <v>16</v>
      </c>
      <c r="C350" s="100"/>
      <c r="D350" s="100"/>
      <c r="E350" s="100"/>
      <c r="F350" s="100"/>
      <c r="G350" s="100"/>
      <c r="H350" s="100"/>
      <c r="I350" s="101"/>
      <c r="J350" s="23">
        <v>855</v>
      </c>
      <c r="K350" s="6">
        <v>7</v>
      </c>
      <c r="L350" s="6">
        <v>2</v>
      </c>
      <c r="M350" s="46" t="s">
        <v>55</v>
      </c>
      <c r="N350" s="8" t="s">
        <v>14</v>
      </c>
      <c r="O350" s="8"/>
      <c r="P350" s="38">
        <v>1283.7</v>
      </c>
      <c r="Q350" s="38">
        <v>1034.4000000000001</v>
      </c>
      <c r="R350" s="38">
        <v>1034.4000000000001</v>
      </c>
      <c r="S350" s="27"/>
    </row>
    <row r="351" spans="1:19" ht="103.5" customHeight="1">
      <c r="A351" s="5"/>
      <c r="B351" s="100" t="s">
        <v>54</v>
      </c>
      <c r="C351" s="100"/>
      <c r="D351" s="100"/>
      <c r="E351" s="100"/>
      <c r="F351" s="100"/>
      <c r="G351" s="100"/>
      <c r="H351" s="100"/>
      <c r="I351" s="101"/>
      <c r="J351" s="23">
        <v>855</v>
      </c>
      <c r="K351" s="6">
        <v>7</v>
      </c>
      <c r="L351" s="6">
        <v>2</v>
      </c>
      <c r="M351" s="46" t="s">
        <v>53</v>
      </c>
      <c r="N351" s="8" t="s">
        <v>2</v>
      </c>
      <c r="O351" s="8"/>
      <c r="P351" s="38">
        <f>P352</f>
        <v>5118.3</v>
      </c>
      <c r="Q351" s="38">
        <f t="shared" ref="Q351:R351" si="166">Q352</f>
        <v>3253.4</v>
      </c>
      <c r="R351" s="38">
        <f t="shared" si="166"/>
        <v>3253.4</v>
      </c>
      <c r="S351" s="27"/>
    </row>
    <row r="352" spans="1:19" ht="21.75" customHeight="1">
      <c r="A352" s="5"/>
      <c r="B352" s="100" t="s">
        <v>16</v>
      </c>
      <c r="C352" s="100"/>
      <c r="D352" s="100"/>
      <c r="E352" s="100"/>
      <c r="F352" s="100"/>
      <c r="G352" s="100"/>
      <c r="H352" s="100"/>
      <c r="I352" s="101"/>
      <c r="J352" s="23">
        <v>855</v>
      </c>
      <c r="K352" s="6">
        <v>7</v>
      </c>
      <c r="L352" s="6">
        <v>2</v>
      </c>
      <c r="M352" s="46" t="s">
        <v>53</v>
      </c>
      <c r="N352" s="8" t="s">
        <v>14</v>
      </c>
      <c r="O352" s="8"/>
      <c r="P352" s="38">
        <v>5118.3</v>
      </c>
      <c r="Q352" s="38">
        <v>3253.4</v>
      </c>
      <c r="R352" s="38">
        <v>3253.4</v>
      </c>
      <c r="S352" s="27"/>
    </row>
    <row r="353" spans="1:19" ht="74.25" customHeight="1">
      <c r="A353" s="5"/>
      <c r="B353" s="100" t="s">
        <v>52</v>
      </c>
      <c r="C353" s="100"/>
      <c r="D353" s="100"/>
      <c r="E353" s="100"/>
      <c r="F353" s="100"/>
      <c r="G353" s="100"/>
      <c r="H353" s="100"/>
      <c r="I353" s="101"/>
      <c r="J353" s="23">
        <v>855</v>
      </c>
      <c r="K353" s="6">
        <v>7</v>
      </c>
      <c r="L353" s="6">
        <v>2</v>
      </c>
      <c r="M353" s="46" t="s">
        <v>51</v>
      </c>
      <c r="N353" s="8" t="s">
        <v>2</v>
      </c>
      <c r="O353" s="8"/>
      <c r="P353" s="38">
        <f>P354+P355</f>
        <v>9056.9</v>
      </c>
      <c r="Q353" s="38">
        <f t="shared" ref="Q353:R353" si="167">Q354+Q355</f>
        <v>4279.3</v>
      </c>
      <c r="R353" s="38">
        <f t="shared" si="167"/>
        <v>3225.2</v>
      </c>
      <c r="S353" s="27"/>
    </row>
    <row r="354" spans="1:19" ht="21.75" customHeight="1">
      <c r="A354" s="5"/>
      <c r="B354" s="100" t="s">
        <v>16</v>
      </c>
      <c r="C354" s="100"/>
      <c r="D354" s="100"/>
      <c r="E354" s="100"/>
      <c r="F354" s="100"/>
      <c r="G354" s="100"/>
      <c r="H354" s="100"/>
      <c r="I354" s="101"/>
      <c r="J354" s="23">
        <v>855</v>
      </c>
      <c r="K354" s="6">
        <v>7</v>
      </c>
      <c r="L354" s="6">
        <v>2</v>
      </c>
      <c r="M354" s="46" t="s">
        <v>51</v>
      </c>
      <c r="N354" s="8" t="s">
        <v>14</v>
      </c>
      <c r="O354" s="8"/>
      <c r="P354" s="38">
        <v>9056.9</v>
      </c>
      <c r="Q354" s="38">
        <v>4150.5</v>
      </c>
      <c r="R354" s="38">
        <v>3114.5</v>
      </c>
      <c r="S354" s="27"/>
    </row>
    <row r="355" spans="1:19" ht="21.75" customHeight="1">
      <c r="A355" s="5"/>
      <c r="B355" s="100" t="s">
        <v>34</v>
      </c>
      <c r="C355" s="100"/>
      <c r="D355" s="100"/>
      <c r="E355" s="100"/>
      <c r="F355" s="100"/>
      <c r="G355" s="100"/>
      <c r="H355" s="100"/>
      <c r="I355" s="101"/>
      <c r="J355" s="23">
        <v>855</v>
      </c>
      <c r="K355" s="6">
        <v>7</v>
      </c>
      <c r="L355" s="6">
        <v>2</v>
      </c>
      <c r="M355" s="46" t="s">
        <v>51</v>
      </c>
      <c r="N355" s="8" t="s">
        <v>32</v>
      </c>
      <c r="O355" s="8"/>
      <c r="P355" s="38"/>
      <c r="Q355" s="38">
        <v>128.80000000000001</v>
      </c>
      <c r="R355" s="38">
        <v>110.7</v>
      </c>
      <c r="S355" s="27"/>
    </row>
    <row r="356" spans="1:19" ht="116.25" customHeight="1">
      <c r="A356" s="5"/>
      <c r="B356" s="100" t="s">
        <v>50</v>
      </c>
      <c r="C356" s="100"/>
      <c r="D356" s="100"/>
      <c r="E356" s="100"/>
      <c r="F356" s="100"/>
      <c r="G356" s="100"/>
      <c r="H356" s="100"/>
      <c r="I356" s="101"/>
      <c r="J356" s="23">
        <v>855</v>
      </c>
      <c r="K356" s="6">
        <v>7</v>
      </c>
      <c r="L356" s="6">
        <v>2</v>
      </c>
      <c r="M356" s="46" t="s">
        <v>49</v>
      </c>
      <c r="N356" s="8" t="s">
        <v>2</v>
      </c>
      <c r="O356" s="8"/>
      <c r="P356" s="38">
        <f>P357+P358</f>
        <v>2395.1</v>
      </c>
      <c r="Q356" s="38">
        <f t="shared" ref="Q356:R356" si="168">Q357+Q358</f>
        <v>1855.6</v>
      </c>
      <c r="R356" s="38">
        <f t="shared" si="168"/>
        <v>1646.1</v>
      </c>
      <c r="S356" s="27"/>
    </row>
    <row r="357" spans="1:19" ht="21.75" customHeight="1">
      <c r="A357" s="5"/>
      <c r="B357" s="100" t="s">
        <v>16</v>
      </c>
      <c r="C357" s="100"/>
      <c r="D357" s="100"/>
      <c r="E357" s="100"/>
      <c r="F357" s="100"/>
      <c r="G357" s="100"/>
      <c r="H357" s="100"/>
      <c r="I357" s="101"/>
      <c r="J357" s="23">
        <v>855</v>
      </c>
      <c r="K357" s="6">
        <v>7</v>
      </c>
      <c r="L357" s="6">
        <v>2</v>
      </c>
      <c r="M357" s="46" t="s">
        <v>49</v>
      </c>
      <c r="N357" s="8" t="s">
        <v>14</v>
      </c>
      <c r="O357" s="8"/>
      <c r="P357" s="38">
        <v>2395.1</v>
      </c>
      <c r="Q357" s="38">
        <v>1204.3</v>
      </c>
      <c r="R357" s="38">
        <v>994.8</v>
      </c>
      <c r="S357" s="27"/>
    </row>
    <row r="358" spans="1:19" ht="21.75" customHeight="1">
      <c r="A358" s="5"/>
      <c r="B358" s="100" t="s">
        <v>34</v>
      </c>
      <c r="C358" s="100"/>
      <c r="D358" s="100"/>
      <c r="E358" s="100"/>
      <c r="F358" s="100"/>
      <c r="G358" s="100"/>
      <c r="H358" s="100"/>
      <c r="I358" s="101"/>
      <c r="J358" s="23">
        <v>855</v>
      </c>
      <c r="K358" s="6">
        <v>7</v>
      </c>
      <c r="L358" s="6">
        <v>2</v>
      </c>
      <c r="M358" s="46" t="s">
        <v>49</v>
      </c>
      <c r="N358" s="8" t="s">
        <v>32</v>
      </c>
      <c r="O358" s="8"/>
      <c r="P358" s="38"/>
      <c r="Q358" s="38">
        <v>651.29999999999995</v>
      </c>
      <c r="R358" s="38">
        <v>651.29999999999995</v>
      </c>
      <c r="S358" s="27"/>
    </row>
    <row r="359" spans="1:19" ht="42.75" customHeight="1">
      <c r="A359" s="5"/>
      <c r="B359" s="100" t="s">
        <v>48</v>
      </c>
      <c r="C359" s="100"/>
      <c r="D359" s="100"/>
      <c r="E359" s="100"/>
      <c r="F359" s="100"/>
      <c r="G359" s="100"/>
      <c r="H359" s="100"/>
      <c r="I359" s="101"/>
      <c r="J359" s="23">
        <v>855</v>
      </c>
      <c r="K359" s="6">
        <v>7</v>
      </c>
      <c r="L359" s="6">
        <v>2</v>
      </c>
      <c r="M359" s="46" t="s">
        <v>47</v>
      </c>
      <c r="N359" s="8" t="s">
        <v>2</v>
      </c>
      <c r="O359" s="8"/>
      <c r="P359" s="38">
        <f>P360</f>
        <v>0</v>
      </c>
      <c r="Q359" s="38">
        <f t="shared" ref="Q359:R359" si="169">Q360</f>
        <v>1744</v>
      </c>
      <c r="R359" s="38">
        <f t="shared" si="169"/>
        <v>1344</v>
      </c>
      <c r="S359" s="27"/>
    </row>
    <row r="360" spans="1:19" ht="21.75" customHeight="1">
      <c r="A360" s="5"/>
      <c r="B360" s="100" t="s">
        <v>16</v>
      </c>
      <c r="C360" s="100"/>
      <c r="D360" s="100"/>
      <c r="E360" s="100"/>
      <c r="F360" s="100"/>
      <c r="G360" s="100"/>
      <c r="H360" s="100"/>
      <c r="I360" s="101"/>
      <c r="J360" s="23">
        <v>855</v>
      </c>
      <c r="K360" s="6">
        <v>7</v>
      </c>
      <c r="L360" s="6">
        <v>2</v>
      </c>
      <c r="M360" s="46" t="s">
        <v>47</v>
      </c>
      <c r="N360" s="8" t="s">
        <v>14</v>
      </c>
      <c r="O360" s="8"/>
      <c r="P360" s="38"/>
      <c r="Q360" s="38">
        <v>1744</v>
      </c>
      <c r="R360" s="38">
        <v>1344</v>
      </c>
      <c r="S360" s="27"/>
    </row>
    <row r="361" spans="1:19" ht="74.25" customHeight="1">
      <c r="A361" s="5"/>
      <c r="B361" s="100" t="s">
        <v>46</v>
      </c>
      <c r="C361" s="100"/>
      <c r="D361" s="100"/>
      <c r="E361" s="100"/>
      <c r="F361" s="100"/>
      <c r="G361" s="100"/>
      <c r="H361" s="100"/>
      <c r="I361" s="101"/>
      <c r="J361" s="23">
        <v>855</v>
      </c>
      <c r="K361" s="6">
        <v>7</v>
      </c>
      <c r="L361" s="6">
        <v>2</v>
      </c>
      <c r="M361" s="46" t="s">
        <v>45</v>
      </c>
      <c r="N361" s="8" t="s">
        <v>2</v>
      </c>
      <c r="O361" s="8"/>
      <c r="P361" s="38">
        <f>P362</f>
        <v>125</v>
      </c>
      <c r="Q361" s="38">
        <f t="shared" ref="Q361:R361" si="170">Q362</f>
        <v>115.7</v>
      </c>
      <c r="R361" s="38">
        <f t="shared" si="170"/>
        <v>115.7</v>
      </c>
      <c r="S361" s="27"/>
    </row>
    <row r="362" spans="1:19" ht="12.75" customHeight="1">
      <c r="A362" s="5"/>
      <c r="B362" s="100" t="s">
        <v>26</v>
      </c>
      <c r="C362" s="100"/>
      <c r="D362" s="100"/>
      <c r="E362" s="100"/>
      <c r="F362" s="100"/>
      <c r="G362" s="100"/>
      <c r="H362" s="100"/>
      <c r="I362" s="101"/>
      <c r="J362" s="23">
        <v>855</v>
      </c>
      <c r="K362" s="6">
        <v>7</v>
      </c>
      <c r="L362" s="6">
        <v>2</v>
      </c>
      <c r="M362" s="46" t="s">
        <v>45</v>
      </c>
      <c r="N362" s="8" t="s">
        <v>25</v>
      </c>
      <c r="O362" s="8"/>
      <c r="P362" s="38">
        <v>125</v>
      </c>
      <c r="Q362" s="38">
        <v>115.7</v>
      </c>
      <c r="R362" s="38">
        <v>115.7</v>
      </c>
      <c r="S362" s="27"/>
    </row>
    <row r="363" spans="1:19" ht="42.75" customHeight="1">
      <c r="A363" s="5"/>
      <c r="B363" s="100" t="s">
        <v>44</v>
      </c>
      <c r="C363" s="100"/>
      <c r="D363" s="100"/>
      <c r="E363" s="100"/>
      <c r="F363" s="100"/>
      <c r="G363" s="100"/>
      <c r="H363" s="100"/>
      <c r="I363" s="101"/>
      <c r="J363" s="23">
        <v>855</v>
      </c>
      <c r="K363" s="6">
        <v>7</v>
      </c>
      <c r="L363" s="6">
        <v>2</v>
      </c>
      <c r="M363" s="46" t="s">
        <v>43</v>
      </c>
      <c r="N363" s="8" t="s">
        <v>2</v>
      </c>
      <c r="O363" s="8"/>
      <c r="P363" s="38">
        <f>P364</f>
        <v>0</v>
      </c>
      <c r="Q363" s="38">
        <f t="shared" ref="Q363:R363" si="171">Q364</f>
        <v>1535.1</v>
      </c>
      <c r="R363" s="38">
        <f t="shared" si="171"/>
        <v>1535.1</v>
      </c>
      <c r="S363" s="27"/>
    </row>
    <row r="364" spans="1:19" ht="21.75" customHeight="1">
      <c r="A364" s="5"/>
      <c r="B364" s="100" t="s">
        <v>16</v>
      </c>
      <c r="C364" s="100"/>
      <c r="D364" s="100"/>
      <c r="E364" s="100"/>
      <c r="F364" s="100"/>
      <c r="G364" s="100"/>
      <c r="H364" s="100"/>
      <c r="I364" s="101"/>
      <c r="J364" s="23">
        <v>855</v>
      </c>
      <c r="K364" s="6">
        <v>7</v>
      </c>
      <c r="L364" s="6">
        <v>2</v>
      </c>
      <c r="M364" s="46" t="s">
        <v>43</v>
      </c>
      <c r="N364" s="8" t="s">
        <v>14</v>
      </c>
      <c r="O364" s="8"/>
      <c r="P364" s="38"/>
      <c r="Q364" s="38">
        <v>1535.1</v>
      </c>
      <c r="R364" s="38">
        <v>1535.1</v>
      </c>
      <c r="S364" s="27"/>
    </row>
    <row r="365" spans="1:19" ht="12.75" customHeight="1">
      <c r="A365" s="5"/>
      <c r="B365" s="107" t="s">
        <v>42</v>
      </c>
      <c r="C365" s="107"/>
      <c r="D365" s="107"/>
      <c r="E365" s="107"/>
      <c r="F365" s="107"/>
      <c r="G365" s="107"/>
      <c r="H365" s="107"/>
      <c r="I365" s="108"/>
      <c r="J365" s="59">
        <v>855</v>
      </c>
      <c r="K365" s="60">
        <v>7</v>
      </c>
      <c r="L365" s="60">
        <v>3</v>
      </c>
      <c r="M365" s="51" t="s">
        <v>3</v>
      </c>
      <c r="N365" s="52" t="s">
        <v>2</v>
      </c>
      <c r="O365" s="52"/>
      <c r="P365" s="53">
        <f>P366+P369+P371+P375</f>
        <v>23191</v>
      </c>
      <c r="Q365" s="53">
        <f t="shared" ref="Q365" si="172">Q366+Q369+Q371+Q375</f>
        <v>20686.5</v>
      </c>
      <c r="R365" s="53">
        <f>R366+R369+R371+R375</f>
        <v>20324.599999999999</v>
      </c>
      <c r="S365" s="27"/>
    </row>
    <row r="366" spans="1:19" ht="53.25" customHeight="1">
      <c r="A366" s="5"/>
      <c r="B366" s="100" t="s">
        <v>41</v>
      </c>
      <c r="C366" s="100"/>
      <c r="D366" s="100"/>
      <c r="E366" s="100"/>
      <c r="F366" s="100"/>
      <c r="G366" s="100"/>
      <c r="H366" s="100"/>
      <c r="I366" s="101"/>
      <c r="J366" s="23">
        <v>855</v>
      </c>
      <c r="K366" s="6">
        <v>7</v>
      </c>
      <c r="L366" s="6">
        <v>3</v>
      </c>
      <c r="M366" s="46" t="s">
        <v>40</v>
      </c>
      <c r="N366" s="8" t="s">
        <v>2</v>
      </c>
      <c r="O366" s="8"/>
      <c r="P366" s="38">
        <f>P367+P368</f>
        <v>3249.1</v>
      </c>
      <c r="Q366" s="38">
        <f t="shared" ref="Q366:R366" si="173">Q367+Q368</f>
        <v>2800.6</v>
      </c>
      <c r="R366" s="38">
        <f t="shared" si="173"/>
        <v>2800.6</v>
      </c>
      <c r="S366" s="27"/>
    </row>
    <row r="367" spans="1:19" ht="12.75" customHeight="1">
      <c r="A367" s="5"/>
      <c r="B367" s="100" t="s">
        <v>26</v>
      </c>
      <c r="C367" s="100"/>
      <c r="D367" s="100"/>
      <c r="E367" s="100"/>
      <c r="F367" s="100"/>
      <c r="G367" s="100"/>
      <c r="H367" s="100"/>
      <c r="I367" s="101"/>
      <c r="J367" s="23">
        <v>855</v>
      </c>
      <c r="K367" s="6">
        <v>7</v>
      </c>
      <c r="L367" s="6">
        <v>3</v>
      </c>
      <c r="M367" s="46" t="s">
        <v>40</v>
      </c>
      <c r="N367" s="8" t="s">
        <v>25</v>
      </c>
      <c r="O367" s="8"/>
      <c r="P367" s="38">
        <v>3022.1</v>
      </c>
      <c r="Q367" s="38">
        <v>2800.6</v>
      </c>
      <c r="R367" s="38">
        <v>2800.6</v>
      </c>
      <c r="S367" s="27"/>
    </row>
    <row r="368" spans="1:19" ht="24" customHeight="1">
      <c r="A368" s="5"/>
      <c r="B368" s="100" t="s">
        <v>16</v>
      </c>
      <c r="C368" s="100"/>
      <c r="D368" s="100"/>
      <c r="E368" s="100"/>
      <c r="F368" s="100"/>
      <c r="G368" s="100"/>
      <c r="H368" s="100"/>
      <c r="I368" s="101"/>
      <c r="J368" s="23">
        <v>855</v>
      </c>
      <c r="K368" s="6">
        <v>7</v>
      </c>
      <c r="L368" s="6">
        <v>3</v>
      </c>
      <c r="M368" s="46" t="s">
        <v>40</v>
      </c>
      <c r="N368" s="37">
        <v>240</v>
      </c>
      <c r="O368" s="8"/>
      <c r="P368" s="38">
        <v>227</v>
      </c>
      <c r="Q368" s="38"/>
      <c r="R368" s="38"/>
      <c r="S368" s="27"/>
    </row>
    <row r="369" spans="1:19" ht="69" customHeight="1">
      <c r="A369" s="5"/>
      <c r="B369" s="100" t="s">
        <v>39</v>
      </c>
      <c r="C369" s="100"/>
      <c r="D369" s="100"/>
      <c r="E369" s="100"/>
      <c r="F369" s="100"/>
      <c r="G369" s="100"/>
      <c r="H369" s="100"/>
      <c r="I369" s="101"/>
      <c r="J369" s="23">
        <v>855</v>
      </c>
      <c r="K369" s="6">
        <v>7</v>
      </c>
      <c r="L369" s="6">
        <v>3</v>
      </c>
      <c r="M369" s="46" t="s">
        <v>38</v>
      </c>
      <c r="N369" s="8" t="s">
        <v>2</v>
      </c>
      <c r="O369" s="8"/>
      <c r="P369" s="38">
        <f>P370</f>
        <v>1000</v>
      </c>
      <c r="Q369" s="38">
        <f t="shared" ref="Q369:R369" si="174">Q370</f>
        <v>1000</v>
      </c>
      <c r="R369" s="38">
        <f t="shared" si="174"/>
        <v>1000</v>
      </c>
      <c r="S369" s="27"/>
    </row>
    <row r="370" spans="1:19" ht="21.75" customHeight="1">
      <c r="A370" s="5"/>
      <c r="B370" s="100" t="s">
        <v>16</v>
      </c>
      <c r="C370" s="100"/>
      <c r="D370" s="100"/>
      <c r="E370" s="100"/>
      <c r="F370" s="100"/>
      <c r="G370" s="100"/>
      <c r="H370" s="100"/>
      <c r="I370" s="101"/>
      <c r="J370" s="23">
        <v>855</v>
      </c>
      <c r="K370" s="6">
        <v>7</v>
      </c>
      <c r="L370" s="6">
        <v>3</v>
      </c>
      <c r="M370" s="46" t="s">
        <v>38</v>
      </c>
      <c r="N370" s="8" t="s">
        <v>14</v>
      </c>
      <c r="O370" s="8"/>
      <c r="P370" s="38">
        <v>1000</v>
      </c>
      <c r="Q370" s="38">
        <v>1000</v>
      </c>
      <c r="R370" s="38">
        <v>1000</v>
      </c>
      <c r="S370" s="27"/>
    </row>
    <row r="371" spans="1:19" ht="63.75" customHeight="1">
      <c r="A371" s="5"/>
      <c r="B371" s="100" t="s">
        <v>37</v>
      </c>
      <c r="C371" s="100"/>
      <c r="D371" s="100"/>
      <c r="E371" s="100"/>
      <c r="F371" s="100"/>
      <c r="G371" s="100"/>
      <c r="H371" s="100"/>
      <c r="I371" s="101"/>
      <c r="J371" s="23">
        <v>855</v>
      </c>
      <c r="K371" s="6">
        <v>7</v>
      </c>
      <c r="L371" s="6">
        <v>3</v>
      </c>
      <c r="M371" s="46" t="s">
        <v>36</v>
      </c>
      <c r="N371" s="8" t="s">
        <v>2</v>
      </c>
      <c r="O371" s="8"/>
      <c r="P371" s="38">
        <f>P372+P373+P374</f>
        <v>17824.5</v>
      </c>
      <c r="Q371" s="38">
        <f t="shared" ref="Q371:R371" si="175">Q372+Q373+Q374</f>
        <v>15832.1</v>
      </c>
      <c r="R371" s="38">
        <f t="shared" si="175"/>
        <v>15569.9</v>
      </c>
      <c r="S371" s="27"/>
    </row>
    <row r="372" spans="1:19" ht="12.75" customHeight="1">
      <c r="A372" s="5"/>
      <c r="B372" s="100" t="s">
        <v>26</v>
      </c>
      <c r="C372" s="100"/>
      <c r="D372" s="100"/>
      <c r="E372" s="100"/>
      <c r="F372" s="100"/>
      <c r="G372" s="100"/>
      <c r="H372" s="100"/>
      <c r="I372" s="101"/>
      <c r="J372" s="23">
        <v>855</v>
      </c>
      <c r="K372" s="6">
        <v>7</v>
      </c>
      <c r="L372" s="6">
        <v>3</v>
      </c>
      <c r="M372" s="46" t="s">
        <v>36</v>
      </c>
      <c r="N372" s="8" t="s">
        <v>25</v>
      </c>
      <c r="O372" s="8"/>
      <c r="P372" s="38">
        <v>16449.2</v>
      </c>
      <c r="Q372" s="38">
        <v>14351.5</v>
      </c>
      <c r="R372" s="38">
        <v>14171.9</v>
      </c>
      <c r="S372" s="27"/>
    </row>
    <row r="373" spans="1:19" ht="21.75" customHeight="1">
      <c r="A373" s="5"/>
      <c r="B373" s="100" t="s">
        <v>16</v>
      </c>
      <c r="C373" s="100"/>
      <c r="D373" s="100"/>
      <c r="E373" s="100"/>
      <c r="F373" s="100"/>
      <c r="G373" s="100"/>
      <c r="H373" s="100"/>
      <c r="I373" s="101"/>
      <c r="J373" s="23">
        <v>855</v>
      </c>
      <c r="K373" s="6">
        <v>7</v>
      </c>
      <c r="L373" s="6">
        <v>3</v>
      </c>
      <c r="M373" s="46" t="s">
        <v>36</v>
      </c>
      <c r="N373" s="8" t="s">
        <v>14</v>
      </c>
      <c r="O373" s="8"/>
      <c r="P373" s="38">
        <v>1118.5999999999999</v>
      </c>
      <c r="Q373" s="38">
        <v>993.2</v>
      </c>
      <c r="R373" s="38">
        <v>911.1</v>
      </c>
      <c r="S373" s="27"/>
    </row>
    <row r="374" spans="1:19" ht="12.75" customHeight="1">
      <c r="A374" s="5"/>
      <c r="B374" s="100" t="s">
        <v>20</v>
      </c>
      <c r="C374" s="100"/>
      <c r="D374" s="100"/>
      <c r="E374" s="100"/>
      <c r="F374" s="100"/>
      <c r="G374" s="100"/>
      <c r="H374" s="100"/>
      <c r="I374" s="101"/>
      <c r="J374" s="23">
        <v>855</v>
      </c>
      <c r="K374" s="6">
        <v>7</v>
      </c>
      <c r="L374" s="6">
        <v>3</v>
      </c>
      <c r="M374" s="46" t="s">
        <v>36</v>
      </c>
      <c r="N374" s="8" t="s">
        <v>18</v>
      </c>
      <c r="O374" s="8"/>
      <c r="P374" s="38">
        <v>256.7</v>
      </c>
      <c r="Q374" s="38">
        <v>487.4</v>
      </c>
      <c r="R374" s="38">
        <v>486.9</v>
      </c>
      <c r="S374" s="27"/>
    </row>
    <row r="375" spans="1:19" ht="84.75" customHeight="1">
      <c r="A375" s="5"/>
      <c r="B375" s="100" t="s">
        <v>35</v>
      </c>
      <c r="C375" s="100"/>
      <c r="D375" s="100"/>
      <c r="E375" s="100"/>
      <c r="F375" s="100"/>
      <c r="G375" s="100"/>
      <c r="H375" s="100"/>
      <c r="I375" s="101"/>
      <c r="J375" s="23">
        <v>855</v>
      </c>
      <c r="K375" s="6">
        <v>7</v>
      </c>
      <c r="L375" s="6">
        <v>3</v>
      </c>
      <c r="M375" s="46" t="s">
        <v>33</v>
      </c>
      <c r="N375" s="8" t="s">
        <v>2</v>
      </c>
      <c r="O375" s="8"/>
      <c r="P375" s="38">
        <f>P376+P377</f>
        <v>1117.4000000000001</v>
      </c>
      <c r="Q375" s="38">
        <f t="shared" ref="Q375:R375" si="176">Q376+Q377</f>
        <v>1053.8000000000002</v>
      </c>
      <c r="R375" s="38">
        <f t="shared" si="176"/>
        <v>954.1</v>
      </c>
      <c r="S375" s="27"/>
    </row>
    <row r="376" spans="1:19" ht="12.75" customHeight="1">
      <c r="A376" s="5"/>
      <c r="B376" s="100" t="s">
        <v>26</v>
      </c>
      <c r="C376" s="100"/>
      <c r="D376" s="100"/>
      <c r="E376" s="100"/>
      <c r="F376" s="100"/>
      <c r="G376" s="100"/>
      <c r="H376" s="100"/>
      <c r="I376" s="101"/>
      <c r="J376" s="23">
        <v>855</v>
      </c>
      <c r="K376" s="6">
        <v>7</v>
      </c>
      <c r="L376" s="6">
        <v>3</v>
      </c>
      <c r="M376" s="46" t="s">
        <v>33</v>
      </c>
      <c r="N376" s="8" t="s">
        <v>25</v>
      </c>
      <c r="O376" s="8"/>
      <c r="P376" s="38">
        <v>743.2</v>
      </c>
      <c r="Q376" s="38">
        <v>728.7</v>
      </c>
      <c r="R376" s="38">
        <v>629</v>
      </c>
      <c r="S376" s="27"/>
    </row>
    <row r="377" spans="1:19" ht="21.75" customHeight="1">
      <c r="A377" s="5"/>
      <c r="B377" s="100" t="s">
        <v>34</v>
      </c>
      <c r="C377" s="100"/>
      <c r="D377" s="100"/>
      <c r="E377" s="100"/>
      <c r="F377" s="100"/>
      <c r="G377" s="100"/>
      <c r="H377" s="100"/>
      <c r="I377" s="101"/>
      <c r="J377" s="23">
        <v>855</v>
      </c>
      <c r="K377" s="6">
        <v>7</v>
      </c>
      <c r="L377" s="6">
        <v>3</v>
      </c>
      <c r="M377" s="46" t="s">
        <v>33</v>
      </c>
      <c r="N377" s="8" t="s">
        <v>32</v>
      </c>
      <c r="O377" s="8"/>
      <c r="P377" s="38">
        <v>374.2</v>
      </c>
      <c r="Q377" s="38">
        <v>325.10000000000002</v>
      </c>
      <c r="R377" s="38">
        <v>325.10000000000002</v>
      </c>
      <c r="S377" s="27"/>
    </row>
    <row r="378" spans="1:19" ht="12.75" customHeight="1">
      <c r="A378" s="5"/>
      <c r="B378" s="107" t="s">
        <v>31</v>
      </c>
      <c r="C378" s="107"/>
      <c r="D378" s="107"/>
      <c r="E378" s="107"/>
      <c r="F378" s="107"/>
      <c r="G378" s="107"/>
      <c r="H378" s="107"/>
      <c r="I378" s="108"/>
      <c r="J378" s="59">
        <v>855</v>
      </c>
      <c r="K378" s="60">
        <v>7</v>
      </c>
      <c r="L378" s="60">
        <v>7</v>
      </c>
      <c r="M378" s="51" t="s">
        <v>3</v>
      </c>
      <c r="N378" s="52" t="s">
        <v>2</v>
      </c>
      <c r="O378" s="52"/>
      <c r="P378" s="53">
        <f>P379</f>
        <v>1944.2</v>
      </c>
      <c r="Q378" s="53">
        <f t="shared" ref="Q378:R378" si="177">Q379</f>
        <v>280</v>
      </c>
      <c r="R378" s="53">
        <f t="shared" si="177"/>
        <v>172.7</v>
      </c>
      <c r="S378" s="27"/>
    </row>
    <row r="379" spans="1:19" ht="53.25" customHeight="1">
      <c r="A379" s="5"/>
      <c r="B379" s="100" t="s">
        <v>30</v>
      </c>
      <c r="C379" s="100"/>
      <c r="D379" s="100"/>
      <c r="E379" s="100"/>
      <c r="F379" s="100"/>
      <c r="G379" s="100"/>
      <c r="H379" s="100"/>
      <c r="I379" s="101"/>
      <c r="J379" s="23">
        <v>855</v>
      </c>
      <c r="K379" s="6">
        <v>7</v>
      </c>
      <c r="L379" s="6">
        <v>7</v>
      </c>
      <c r="M379" s="46" t="s">
        <v>29</v>
      </c>
      <c r="N379" s="8" t="s">
        <v>2</v>
      </c>
      <c r="O379" s="8"/>
      <c r="P379" s="38">
        <f>P380+P381</f>
        <v>1944.2</v>
      </c>
      <c r="Q379" s="38">
        <f t="shared" ref="Q379:R379" si="178">Q380+Q381</f>
        <v>280</v>
      </c>
      <c r="R379" s="38">
        <f t="shared" si="178"/>
        <v>172.7</v>
      </c>
      <c r="S379" s="27"/>
    </row>
    <row r="380" spans="1:19" ht="15.75" customHeight="1">
      <c r="A380" s="5"/>
      <c r="B380" s="100" t="s">
        <v>26</v>
      </c>
      <c r="C380" s="100"/>
      <c r="D380" s="100"/>
      <c r="E380" s="100"/>
      <c r="F380" s="100"/>
      <c r="G380" s="100"/>
      <c r="H380" s="100"/>
      <c r="I380" s="101"/>
      <c r="J380" s="23">
        <v>855</v>
      </c>
      <c r="K380" s="6">
        <v>7</v>
      </c>
      <c r="L380" s="6">
        <v>7</v>
      </c>
      <c r="M380" s="46" t="s">
        <v>29</v>
      </c>
      <c r="N380" s="37">
        <v>110</v>
      </c>
      <c r="O380" s="8"/>
      <c r="P380" s="38">
        <v>36.5</v>
      </c>
      <c r="Q380" s="38"/>
      <c r="R380" s="38"/>
      <c r="S380" s="27"/>
    </row>
    <row r="381" spans="1:19" ht="21.75" customHeight="1">
      <c r="A381" s="5"/>
      <c r="B381" s="100" t="s">
        <v>16</v>
      </c>
      <c r="C381" s="100"/>
      <c r="D381" s="100"/>
      <c r="E381" s="100"/>
      <c r="F381" s="100"/>
      <c r="G381" s="100"/>
      <c r="H381" s="100"/>
      <c r="I381" s="101"/>
      <c r="J381" s="23">
        <v>855</v>
      </c>
      <c r="K381" s="6">
        <v>7</v>
      </c>
      <c r="L381" s="6">
        <v>7</v>
      </c>
      <c r="M381" s="46" t="s">
        <v>29</v>
      </c>
      <c r="N381" s="8" t="s">
        <v>14</v>
      </c>
      <c r="O381" s="8"/>
      <c r="P381" s="38">
        <v>1907.7</v>
      </c>
      <c r="Q381" s="38">
        <v>280</v>
      </c>
      <c r="R381" s="38">
        <v>172.7</v>
      </c>
      <c r="S381" s="27"/>
    </row>
    <row r="382" spans="1:19" ht="12.75" customHeight="1">
      <c r="A382" s="5"/>
      <c r="B382" s="107" t="s">
        <v>28</v>
      </c>
      <c r="C382" s="107"/>
      <c r="D382" s="107"/>
      <c r="E382" s="107"/>
      <c r="F382" s="107"/>
      <c r="G382" s="107"/>
      <c r="H382" s="107"/>
      <c r="I382" s="108"/>
      <c r="J382" s="59">
        <v>855</v>
      </c>
      <c r="K382" s="60">
        <v>7</v>
      </c>
      <c r="L382" s="60">
        <v>9</v>
      </c>
      <c r="M382" s="51" t="s">
        <v>3</v>
      </c>
      <c r="N382" s="52" t="s">
        <v>2</v>
      </c>
      <c r="O382" s="52"/>
      <c r="P382" s="53">
        <f>P383+P387+P389+P392+P394</f>
        <v>12438</v>
      </c>
      <c r="Q382" s="53">
        <f t="shared" ref="Q382:R382" si="179">Q383+Q387+Q389+Q392+Q394</f>
        <v>17365.7</v>
      </c>
      <c r="R382" s="53">
        <f t="shared" si="179"/>
        <v>17066.7</v>
      </c>
      <c r="S382" s="27"/>
    </row>
    <row r="383" spans="1:19" ht="60" customHeight="1">
      <c r="A383" s="5"/>
      <c r="B383" s="100" t="s">
        <v>27</v>
      </c>
      <c r="C383" s="100"/>
      <c r="D383" s="100"/>
      <c r="E383" s="100"/>
      <c r="F383" s="100"/>
      <c r="G383" s="100"/>
      <c r="H383" s="100"/>
      <c r="I383" s="101"/>
      <c r="J383" s="23">
        <v>855</v>
      </c>
      <c r="K383" s="6">
        <v>7</v>
      </c>
      <c r="L383" s="6">
        <v>9</v>
      </c>
      <c r="M383" s="46" t="s">
        <v>24</v>
      </c>
      <c r="N383" s="8" t="s">
        <v>2</v>
      </c>
      <c r="O383" s="8"/>
      <c r="P383" s="38">
        <f>P384+P385+P386</f>
        <v>9741.6</v>
      </c>
      <c r="Q383" s="38">
        <f t="shared" ref="Q383:R383" si="180">Q384+Q385+Q386</f>
        <v>13899.3</v>
      </c>
      <c r="R383" s="38">
        <f t="shared" si="180"/>
        <v>13746.8</v>
      </c>
      <c r="S383" s="27"/>
    </row>
    <row r="384" spans="1:19" ht="12.75" customHeight="1">
      <c r="A384" s="5"/>
      <c r="B384" s="100" t="s">
        <v>26</v>
      </c>
      <c r="C384" s="100"/>
      <c r="D384" s="100"/>
      <c r="E384" s="100"/>
      <c r="F384" s="100"/>
      <c r="G384" s="100"/>
      <c r="H384" s="100"/>
      <c r="I384" s="101"/>
      <c r="J384" s="23">
        <v>855</v>
      </c>
      <c r="K384" s="6">
        <v>7</v>
      </c>
      <c r="L384" s="6">
        <v>9</v>
      </c>
      <c r="M384" s="46" t="s">
        <v>24</v>
      </c>
      <c r="N384" s="8" t="s">
        <v>25</v>
      </c>
      <c r="O384" s="8"/>
      <c r="P384" s="38">
        <v>9187.4</v>
      </c>
      <c r="Q384" s="38">
        <v>12942.3</v>
      </c>
      <c r="R384" s="38">
        <v>12828.9</v>
      </c>
      <c r="S384" s="27"/>
    </row>
    <row r="385" spans="1:19" ht="21.75" customHeight="1">
      <c r="A385" s="5"/>
      <c r="B385" s="100" t="s">
        <v>16</v>
      </c>
      <c r="C385" s="100"/>
      <c r="D385" s="100"/>
      <c r="E385" s="100"/>
      <c r="F385" s="100"/>
      <c r="G385" s="100"/>
      <c r="H385" s="100"/>
      <c r="I385" s="101"/>
      <c r="J385" s="23">
        <v>855</v>
      </c>
      <c r="K385" s="6">
        <v>7</v>
      </c>
      <c r="L385" s="6">
        <v>9</v>
      </c>
      <c r="M385" s="46" t="s">
        <v>24</v>
      </c>
      <c r="N385" s="8" t="s">
        <v>14</v>
      </c>
      <c r="O385" s="8"/>
      <c r="P385" s="38">
        <v>552.20000000000005</v>
      </c>
      <c r="Q385" s="38">
        <v>955</v>
      </c>
      <c r="R385" s="38">
        <v>916.4</v>
      </c>
      <c r="S385" s="27"/>
    </row>
    <row r="386" spans="1:19" ht="12.75" customHeight="1">
      <c r="A386" s="5"/>
      <c r="B386" s="100" t="s">
        <v>20</v>
      </c>
      <c r="C386" s="100"/>
      <c r="D386" s="100"/>
      <c r="E386" s="100"/>
      <c r="F386" s="100"/>
      <c r="G386" s="100"/>
      <c r="H386" s="100"/>
      <c r="I386" s="101"/>
      <c r="J386" s="23">
        <v>855</v>
      </c>
      <c r="K386" s="6">
        <v>7</v>
      </c>
      <c r="L386" s="6">
        <v>9</v>
      </c>
      <c r="M386" s="46" t="s">
        <v>24</v>
      </c>
      <c r="N386" s="8" t="s">
        <v>18</v>
      </c>
      <c r="O386" s="8"/>
      <c r="P386" s="38">
        <v>2</v>
      </c>
      <c r="Q386" s="38">
        <v>2</v>
      </c>
      <c r="R386" s="38">
        <v>1.5</v>
      </c>
      <c r="S386" s="27"/>
    </row>
    <row r="387" spans="1:19" ht="59.25" customHeight="1">
      <c r="A387" s="5"/>
      <c r="B387" s="100" t="s">
        <v>23</v>
      </c>
      <c r="C387" s="100"/>
      <c r="D387" s="100"/>
      <c r="E387" s="100"/>
      <c r="F387" s="100"/>
      <c r="G387" s="100"/>
      <c r="H387" s="100"/>
      <c r="I387" s="101"/>
      <c r="J387" s="23">
        <v>855</v>
      </c>
      <c r="K387" s="6">
        <v>7</v>
      </c>
      <c r="L387" s="6">
        <v>9</v>
      </c>
      <c r="M387" s="46" t="s">
        <v>22</v>
      </c>
      <c r="N387" s="8" t="s">
        <v>2</v>
      </c>
      <c r="O387" s="8"/>
      <c r="P387" s="38">
        <f>P388</f>
        <v>1882.8</v>
      </c>
      <c r="Q387" s="38">
        <f t="shared" ref="Q387:R387" si="181">Q388</f>
        <v>2546.4</v>
      </c>
      <c r="R387" s="38">
        <f t="shared" si="181"/>
        <v>2521.9</v>
      </c>
      <c r="S387" s="27"/>
    </row>
    <row r="388" spans="1:19" ht="21.75" customHeight="1">
      <c r="A388" s="5"/>
      <c r="B388" s="100" t="s">
        <v>12</v>
      </c>
      <c r="C388" s="100"/>
      <c r="D388" s="100"/>
      <c r="E388" s="100"/>
      <c r="F388" s="100"/>
      <c r="G388" s="100"/>
      <c r="H388" s="100"/>
      <c r="I388" s="101"/>
      <c r="J388" s="23">
        <v>855</v>
      </c>
      <c r="K388" s="6">
        <v>7</v>
      </c>
      <c r="L388" s="6">
        <v>9</v>
      </c>
      <c r="M388" s="46" t="s">
        <v>22</v>
      </c>
      <c r="N388" s="8" t="s">
        <v>10</v>
      </c>
      <c r="O388" s="8"/>
      <c r="P388" s="38">
        <v>1882.8</v>
      </c>
      <c r="Q388" s="38">
        <v>2546.4</v>
      </c>
      <c r="R388" s="38">
        <v>2521.9</v>
      </c>
      <c r="S388" s="27"/>
    </row>
    <row r="389" spans="1:19" ht="58.5" customHeight="1">
      <c r="A389" s="5"/>
      <c r="B389" s="100" t="s">
        <v>21</v>
      </c>
      <c r="C389" s="100"/>
      <c r="D389" s="100"/>
      <c r="E389" s="100"/>
      <c r="F389" s="100"/>
      <c r="G389" s="100"/>
      <c r="H389" s="100"/>
      <c r="I389" s="101"/>
      <c r="J389" s="23">
        <v>855</v>
      </c>
      <c r="K389" s="6">
        <v>7</v>
      </c>
      <c r="L389" s="6">
        <v>9</v>
      </c>
      <c r="M389" s="46" t="s">
        <v>19</v>
      </c>
      <c r="N389" s="8" t="s">
        <v>2</v>
      </c>
      <c r="O389" s="8"/>
      <c r="P389" s="38">
        <f>P390+P391</f>
        <v>759.6</v>
      </c>
      <c r="Q389" s="38">
        <f t="shared" ref="Q389:R389" si="182">Q390+Q391</f>
        <v>830.3</v>
      </c>
      <c r="R389" s="38">
        <f t="shared" si="182"/>
        <v>741.1</v>
      </c>
      <c r="S389" s="27"/>
    </row>
    <row r="390" spans="1:19" ht="21.75" customHeight="1">
      <c r="A390" s="5"/>
      <c r="B390" s="100" t="s">
        <v>16</v>
      </c>
      <c r="C390" s="100"/>
      <c r="D390" s="100"/>
      <c r="E390" s="100"/>
      <c r="F390" s="100"/>
      <c r="G390" s="100"/>
      <c r="H390" s="100"/>
      <c r="I390" s="101"/>
      <c r="J390" s="23">
        <v>855</v>
      </c>
      <c r="K390" s="6">
        <v>7</v>
      </c>
      <c r="L390" s="6">
        <v>9</v>
      </c>
      <c r="M390" s="46" t="s">
        <v>19</v>
      </c>
      <c r="N390" s="8" t="s">
        <v>14</v>
      </c>
      <c r="O390" s="8"/>
      <c r="P390" s="38">
        <v>739.6</v>
      </c>
      <c r="Q390" s="38">
        <v>787.3</v>
      </c>
      <c r="R390" s="38">
        <v>698.1</v>
      </c>
      <c r="S390" s="27"/>
    </row>
    <row r="391" spans="1:19" ht="12.75" customHeight="1">
      <c r="A391" s="5"/>
      <c r="B391" s="100" t="s">
        <v>20</v>
      </c>
      <c r="C391" s="100"/>
      <c r="D391" s="100"/>
      <c r="E391" s="100"/>
      <c r="F391" s="100"/>
      <c r="G391" s="100"/>
      <c r="H391" s="100"/>
      <c r="I391" s="101"/>
      <c r="J391" s="23">
        <v>855</v>
      </c>
      <c r="K391" s="6">
        <v>7</v>
      </c>
      <c r="L391" s="6">
        <v>9</v>
      </c>
      <c r="M391" s="46" t="s">
        <v>19</v>
      </c>
      <c r="N391" s="8" t="s">
        <v>18</v>
      </c>
      <c r="O391" s="8"/>
      <c r="P391" s="38">
        <v>20</v>
      </c>
      <c r="Q391" s="38">
        <v>43</v>
      </c>
      <c r="R391" s="38">
        <v>43</v>
      </c>
      <c r="S391" s="27"/>
    </row>
    <row r="392" spans="1:19" ht="65.25" customHeight="1">
      <c r="A392" s="5"/>
      <c r="B392" s="100" t="s">
        <v>17</v>
      </c>
      <c r="C392" s="100"/>
      <c r="D392" s="100"/>
      <c r="E392" s="100"/>
      <c r="F392" s="100"/>
      <c r="G392" s="100"/>
      <c r="H392" s="100"/>
      <c r="I392" s="101"/>
      <c r="J392" s="23">
        <v>855</v>
      </c>
      <c r="K392" s="6">
        <v>7</v>
      </c>
      <c r="L392" s="6">
        <v>9</v>
      </c>
      <c r="M392" s="46" t="s">
        <v>15</v>
      </c>
      <c r="N392" s="8" t="s">
        <v>2</v>
      </c>
      <c r="O392" s="8"/>
      <c r="P392" s="38">
        <f>P393</f>
        <v>54</v>
      </c>
      <c r="Q392" s="38">
        <f t="shared" ref="Q392:R392" si="183">Q393</f>
        <v>53.7</v>
      </c>
      <c r="R392" s="38">
        <f t="shared" si="183"/>
        <v>20.9</v>
      </c>
      <c r="S392" s="27"/>
    </row>
    <row r="393" spans="1:19" ht="21.75" customHeight="1">
      <c r="A393" s="5"/>
      <c r="B393" s="100" t="s">
        <v>16</v>
      </c>
      <c r="C393" s="100"/>
      <c r="D393" s="100"/>
      <c r="E393" s="100"/>
      <c r="F393" s="100"/>
      <c r="G393" s="100"/>
      <c r="H393" s="100"/>
      <c r="I393" s="101"/>
      <c r="J393" s="23">
        <v>855</v>
      </c>
      <c r="K393" s="6">
        <v>7</v>
      </c>
      <c r="L393" s="6">
        <v>9</v>
      </c>
      <c r="M393" s="46" t="s">
        <v>15</v>
      </c>
      <c r="N393" s="8" t="s">
        <v>14</v>
      </c>
      <c r="O393" s="8"/>
      <c r="P393" s="38">
        <v>54</v>
      </c>
      <c r="Q393" s="38">
        <v>53.7</v>
      </c>
      <c r="R393" s="38">
        <v>20.9</v>
      </c>
      <c r="S393" s="27"/>
    </row>
    <row r="394" spans="1:19" ht="42.75" customHeight="1">
      <c r="A394" s="5"/>
      <c r="B394" s="100" t="s">
        <v>13</v>
      </c>
      <c r="C394" s="100"/>
      <c r="D394" s="100"/>
      <c r="E394" s="100"/>
      <c r="F394" s="100"/>
      <c r="G394" s="100"/>
      <c r="H394" s="100"/>
      <c r="I394" s="101"/>
      <c r="J394" s="23">
        <v>855</v>
      </c>
      <c r="K394" s="6">
        <v>7</v>
      </c>
      <c r="L394" s="6">
        <v>9</v>
      </c>
      <c r="M394" s="46" t="s">
        <v>11</v>
      </c>
      <c r="N394" s="8" t="s">
        <v>2</v>
      </c>
      <c r="O394" s="8"/>
      <c r="P394" s="38">
        <f>P395</f>
        <v>0</v>
      </c>
      <c r="Q394" s="38">
        <f t="shared" ref="Q394:R394" si="184">Q395</f>
        <v>36</v>
      </c>
      <c r="R394" s="38">
        <f t="shared" si="184"/>
        <v>36</v>
      </c>
      <c r="S394" s="27"/>
    </row>
    <row r="395" spans="1:19" ht="21.75" customHeight="1">
      <c r="A395" s="5"/>
      <c r="B395" s="100" t="s">
        <v>12</v>
      </c>
      <c r="C395" s="100"/>
      <c r="D395" s="100"/>
      <c r="E395" s="100"/>
      <c r="F395" s="100"/>
      <c r="G395" s="100"/>
      <c r="H395" s="100"/>
      <c r="I395" s="101"/>
      <c r="J395" s="23">
        <v>855</v>
      </c>
      <c r="K395" s="6">
        <v>7</v>
      </c>
      <c r="L395" s="6">
        <v>9</v>
      </c>
      <c r="M395" s="46" t="s">
        <v>11</v>
      </c>
      <c r="N395" s="8" t="s">
        <v>10</v>
      </c>
      <c r="O395" s="8"/>
      <c r="P395" s="38"/>
      <c r="Q395" s="38">
        <v>36</v>
      </c>
      <c r="R395" s="38">
        <v>36</v>
      </c>
      <c r="S395" s="27"/>
    </row>
    <row r="396" spans="1:19" ht="12.75" customHeight="1">
      <c r="A396" s="5"/>
      <c r="B396" s="109" t="s">
        <v>9</v>
      </c>
      <c r="C396" s="109"/>
      <c r="D396" s="109"/>
      <c r="E396" s="109"/>
      <c r="F396" s="109"/>
      <c r="G396" s="109"/>
      <c r="H396" s="109"/>
      <c r="I396" s="110"/>
      <c r="J396" s="69">
        <v>855</v>
      </c>
      <c r="K396" s="70">
        <v>10</v>
      </c>
      <c r="L396" s="70">
        <v>0</v>
      </c>
      <c r="M396" s="85" t="s">
        <v>3</v>
      </c>
      <c r="N396" s="72" t="s">
        <v>2</v>
      </c>
      <c r="O396" s="72"/>
      <c r="P396" s="86">
        <f>P397</f>
        <v>1046.0999999999999</v>
      </c>
      <c r="Q396" s="86">
        <f t="shared" ref="Q396:R398" si="185">Q397</f>
        <v>958.9</v>
      </c>
      <c r="R396" s="86">
        <f t="shared" si="185"/>
        <v>782.5</v>
      </c>
      <c r="S396" s="27"/>
    </row>
    <row r="397" spans="1:19" ht="12.75" customHeight="1">
      <c r="A397" s="5"/>
      <c r="B397" s="107" t="s">
        <v>8</v>
      </c>
      <c r="C397" s="107"/>
      <c r="D397" s="107"/>
      <c r="E397" s="107"/>
      <c r="F397" s="107"/>
      <c r="G397" s="107"/>
      <c r="H397" s="107"/>
      <c r="I397" s="108"/>
      <c r="J397" s="59">
        <v>855</v>
      </c>
      <c r="K397" s="60">
        <v>10</v>
      </c>
      <c r="L397" s="60">
        <v>4</v>
      </c>
      <c r="M397" s="51" t="s">
        <v>3</v>
      </c>
      <c r="N397" s="52" t="s">
        <v>2</v>
      </c>
      <c r="O397" s="52"/>
      <c r="P397" s="53">
        <f>P398</f>
        <v>1046.0999999999999</v>
      </c>
      <c r="Q397" s="53">
        <f t="shared" si="185"/>
        <v>958.9</v>
      </c>
      <c r="R397" s="53">
        <f t="shared" si="185"/>
        <v>782.5</v>
      </c>
      <c r="S397" s="27"/>
    </row>
    <row r="398" spans="1:19" ht="95.25" customHeight="1">
      <c r="A398" s="5"/>
      <c r="B398" s="100" t="s">
        <v>7</v>
      </c>
      <c r="C398" s="100"/>
      <c r="D398" s="100"/>
      <c r="E398" s="100"/>
      <c r="F398" s="100"/>
      <c r="G398" s="100"/>
      <c r="H398" s="100"/>
      <c r="I398" s="101"/>
      <c r="J398" s="23">
        <v>855</v>
      </c>
      <c r="K398" s="6">
        <v>10</v>
      </c>
      <c r="L398" s="6">
        <v>4</v>
      </c>
      <c r="M398" s="46" t="s">
        <v>5</v>
      </c>
      <c r="N398" s="8" t="s">
        <v>2</v>
      </c>
      <c r="O398" s="8"/>
      <c r="P398" s="38">
        <f>P399</f>
        <v>1046.0999999999999</v>
      </c>
      <c r="Q398" s="38">
        <f t="shared" si="185"/>
        <v>958.9</v>
      </c>
      <c r="R398" s="38">
        <f t="shared" si="185"/>
        <v>782.5</v>
      </c>
      <c r="S398" s="27"/>
    </row>
    <row r="399" spans="1:19" ht="21.75" customHeight="1" thickBot="1">
      <c r="A399" s="5"/>
      <c r="B399" s="105" t="s">
        <v>6</v>
      </c>
      <c r="C399" s="105"/>
      <c r="D399" s="105"/>
      <c r="E399" s="105"/>
      <c r="F399" s="105"/>
      <c r="G399" s="105"/>
      <c r="H399" s="105"/>
      <c r="I399" s="106"/>
      <c r="J399" s="24">
        <v>855</v>
      </c>
      <c r="K399" s="10">
        <v>10</v>
      </c>
      <c r="L399" s="10">
        <v>4</v>
      </c>
      <c r="M399" s="46" t="s">
        <v>5</v>
      </c>
      <c r="N399" s="8" t="s">
        <v>4</v>
      </c>
      <c r="O399" s="8"/>
      <c r="P399" s="8">
        <v>1046.0999999999999</v>
      </c>
      <c r="Q399" s="89">
        <v>958.9</v>
      </c>
      <c r="R399" s="89">
        <v>782.5</v>
      </c>
      <c r="S399" s="27"/>
    </row>
    <row r="400" spans="1:19" ht="409.6" hidden="1" customHeight="1">
      <c r="A400" s="12"/>
      <c r="B400" s="11"/>
      <c r="C400" s="12"/>
      <c r="D400" s="12"/>
      <c r="E400" s="12"/>
      <c r="F400" s="12"/>
      <c r="G400" s="12"/>
      <c r="H400" s="12"/>
      <c r="I400" s="15"/>
      <c r="J400" s="15">
        <v>0</v>
      </c>
      <c r="K400" s="12">
        <v>0</v>
      </c>
      <c r="L400" s="12">
        <v>0</v>
      </c>
      <c r="M400" s="90" t="s">
        <v>3</v>
      </c>
      <c r="N400" s="90" t="s">
        <v>2</v>
      </c>
      <c r="O400" s="90"/>
      <c r="P400" s="90"/>
      <c r="Q400" s="91">
        <v>452106551.67000002</v>
      </c>
      <c r="R400" s="91"/>
      <c r="S400" s="15"/>
    </row>
    <row r="401" spans="1:19" ht="12.75" customHeight="1">
      <c r="A401" s="4"/>
      <c r="B401" s="102"/>
      <c r="C401" s="103"/>
      <c r="D401" s="103"/>
      <c r="E401" s="103"/>
      <c r="F401" s="103"/>
      <c r="G401" s="103"/>
      <c r="H401" s="103"/>
      <c r="I401" s="104"/>
      <c r="J401" s="92"/>
      <c r="K401" s="92"/>
      <c r="L401" s="92"/>
      <c r="M401" s="92"/>
      <c r="N401" s="92"/>
      <c r="O401" s="93" t="s">
        <v>1</v>
      </c>
      <c r="P401" s="94">
        <f>P9+P69+P253+P264+P317</f>
        <v>408843.74</v>
      </c>
      <c r="Q401" s="94">
        <f t="shared" ref="Q401:R401" si="186">Q9+Q69+Q253+Q264+Q317</f>
        <v>452106.6</v>
      </c>
      <c r="R401" s="94">
        <f t="shared" si="186"/>
        <v>435835.90000000008</v>
      </c>
      <c r="S401" s="15"/>
    </row>
    <row r="402" spans="1:19" ht="12.75" customHeight="1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9"/>
      <c r="L402" s="19"/>
      <c r="M402" s="19"/>
      <c r="N402" s="19"/>
      <c r="O402" s="19"/>
      <c r="P402" s="25"/>
      <c r="Q402" s="19"/>
      <c r="R402" s="14"/>
      <c r="S402" s="15"/>
    </row>
    <row r="403" spans="1:19" ht="11.25" customHeight="1">
      <c r="A403" s="119" t="s">
        <v>0</v>
      </c>
      <c r="B403" s="119"/>
      <c r="C403" s="119"/>
      <c r="D403" s="119"/>
      <c r="E403" s="119"/>
      <c r="F403" s="119"/>
      <c r="G403" s="119"/>
      <c r="H403" s="119"/>
      <c r="I403" s="119"/>
      <c r="J403" s="14"/>
      <c r="K403" s="13"/>
      <c r="L403" s="14"/>
      <c r="M403" s="14"/>
      <c r="N403" s="14"/>
      <c r="O403" s="126" t="s">
        <v>0</v>
      </c>
      <c r="P403" s="126"/>
      <c r="Q403" s="126"/>
      <c r="R403" s="14"/>
      <c r="S403" s="15"/>
    </row>
    <row r="404" spans="1:19" ht="26.25" customHeight="1">
      <c r="A404" s="127"/>
      <c r="B404" s="127"/>
      <c r="C404" s="127"/>
      <c r="D404" s="127"/>
      <c r="E404" s="127"/>
      <c r="F404" s="127"/>
      <c r="G404" s="127"/>
      <c r="H404" s="127"/>
      <c r="I404" s="127"/>
      <c r="J404" s="31"/>
      <c r="K404" s="32"/>
      <c r="L404" s="31"/>
      <c r="M404" s="31"/>
      <c r="N404" s="31"/>
      <c r="O404" s="125" t="s">
        <v>0</v>
      </c>
      <c r="P404" s="125"/>
      <c r="Q404" s="125"/>
      <c r="R404" s="14"/>
      <c r="S404" s="15"/>
    </row>
    <row r="405" spans="1:19" ht="12.75" customHeight="1">
      <c r="A405" s="33"/>
      <c r="B405" s="33"/>
      <c r="C405" s="33"/>
      <c r="D405" s="33"/>
      <c r="E405" s="34"/>
      <c r="F405" s="34"/>
      <c r="G405" s="34"/>
      <c r="H405" s="34"/>
      <c r="I405" s="31"/>
      <c r="J405" s="31"/>
      <c r="K405" s="124"/>
      <c r="L405" s="124"/>
      <c r="M405" s="31"/>
      <c r="N405" s="31"/>
      <c r="O405" s="125"/>
      <c r="P405" s="125"/>
      <c r="Q405" s="125"/>
      <c r="R405" s="14"/>
      <c r="S405" s="15"/>
    </row>
    <row r="406" spans="1:19" ht="11.25" customHeight="1">
      <c r="A406" s="29"/>
      <c r="B406" s="29"/>
      <c r="C406" s="29"/>
      <c r="D406" s="29"/>
      <c r="E406" s="28"/>
      <c r="F406" s="27"/>
      <c r="G406" s="27"/>
      <c r="H406" s="27"/>
      <c r="I406" s="26"/>
      <c r="J406" s="28"/>
      <c r="K406" s="25"/>
      <c r="L406" s="25"/>
      <c r="M406" s="25"/>
      <c r="N406" s="25"/>
      <c r="O406" s="26"/>
      <c r="P406" s="35"/>
      <c r="Q406" s="28"/>
      <c r="R406" s="14"/>
      <c r="S406" s="15"/>
    </row>
    <row r="407" spans="1:19" ht="11.25" customHeight="1">
      <c r="A407" s="3"/>
      <c r="B407" s="3"/>
      <c r="C407" s="3"/>
      <c r="D407" s="3"/>
      <c r="E407" s="3"/>
      <c r="F407" s="25"/>
      <c r="G407" s="25"/>
      <c r="H407" s="25"/>
      <c r="I407" s="25"/>
      <c r="J407" s="25"/>
      <c r="K407" s="118"/>
      <c r="L407" s="118"/>
      <c r="M407" s="25"/>
      <c r="N407" s="25"/>
      <c r="O407" s="118"/>
      <c r="P407" s="118"/>
      <c r="Q407" s="118"/>
      <c r="R407" s="14"/>
      <c r="S407" s="15"/>
    </row>
    <row r="408" spans="1:19" ht="11.2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25"/>
      <c r="L408" s="25"/>
      <c r="M408" s="25"/>
      <c r="N408" s="25"/>
      <c r="O408" s="25"/>
      <c r="P408" s="25"/>
      <c r="Q408" s="25"/>
      <c r="R408" s="14"/>
      <c r="S408" s="15"/>
    </row>
    <row r="409" spans="1:19" ht="2.85" customHeight="1">
      <c r="A409" s="25"/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14"/>
      <c r="S409" s="14"/>
    </row>
    <row r="410" spans="1:19">
      <c r="A410" s="30"/>
      <c r="B410" s="30"/>
      <c r="C410" s="30"/>
      <c r="D410" s="30"/>
      <c r="E410" s="30"/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1:19">
      <c r="A411" s="30"/>
      <c r="B411" s="30"/>
      <c r="C411" s="30"/>
      <c r="D411" s="30"/>
      <c r="E411" s="30"/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1:19">
      <c r="A412" s="30"/>
      <c r="B412" s="30"/>
      <c r="C412" s="30"/>
      <c r="D412" s="30"/>
      <c r="E412" s="30"/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1:19">
      <c r="A413" s="30"/>
      <c r="B413" s="30"/>
      <c r="C413" s="30"/>
      <c r="D413" s="30"/>
      <c r="E413" s="30"/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</sheetData>
  <mergeCells count="405">
    <mergeCell ref="A4:R4"/>
    <mergeCell ref="B24:I24"/>
    <mergeCell ref="B25:I25"/>
    <mergeCell ref="B115:I115"/>
    <mergeCell ref="B116:I116"/>
    <mergeCell ref="B117:I117"/>
    <mergeCell ref="B118:I118"/>
    <mergeCell ref="B189:I189"/>
    <mergeCell ref="B190:I190"/>
    <mergeCell ref="B8:I8"/>
    <mergeCell ref="J5:N5"/>
    <mergeCell ref="B51:I51"/>
    <mergeCell ref="B54:I54"/>
    <mergeCell ref="B52:I52"/>
    <mergeCell ref="B135:I135"/>
    <mergeCell ref="B127:I127"/>
    <mergeCell ref="B130:I130"/>
    <mergeCell ref="B132:I132"/>
    <mergeCell ref="B134:I134"/>
    <mergeCell ref="B103:I103"/>
    <mergeCell ref="B105:I105"/>
    <mergeCell ref="B107:I107"/>
    <mergeCell ref="B110:I110"/>
    <mergeCell ref="B113:I113"/>
    <mergeCell ref="O403:Q403"/>
    <mergeCell ref="B26:I26"/>
    <mergeCell ref="B30:I30"/>
    <mergeCell ref="B39:I39"/>
    <mergeCell ref="O404:Q404"/>
    <mergeCell ref="A404:I404"/>
    <mergeCell ref="B237:I237"/>
    <mergeCell ref="B145:I145"/>
    <mergeCell ref="B167:I167"/>
    <mergeCell ref="B175:I175"/>
    <mergeCell ref="B186:I186"/>
    <mergeCell ref="B396:I396"/>
    <mergeCell ref="B81:I81"/>
    <mergeCell ref="B84:I84"/>
    <mergeCell ref="B87:I87"/>
    <mergeCell ref="B120:I120"/>
    <mergeCell ref="B128:I128"/>
    <mergeCell ref="B140:I140"/>
    <mergeCell ref="B92:I92"/>
    <mergeCell ref="B94:I94"/>
    <mergeCell ref="B255:I255"/>
    <mergeCell ref="B248:I248"/>
    <mergeCell ref="B254:I254"/>
    <mergeCell ref="B365:I365"/>
    <mergeCell ref="B242:I242"/>
    <mergeCell ref="B246:I246"/>
    <mergeCell ref="O407:Q407"/>
    <mergeCell ref="K407:L407"/>
    <mergeCell ref="A403:I403"/>
    <mergeCell ref="B9:I9"/>
    <mergeCell ref="B69:I69"/>
    <mergeCell ref="B253:I253"/>
    <mergeCell ref="B264:I264"/>
    <mergeCell ref="B317:I317"/>
    <mergeCell ref="B10:I10"/>
    <mergeCell ref="K405:L405"/>
    <mergeCell ref="O405:Q405"/>
    <mergeCell ref="B43:I43"/>
    <mergeCell ref="B49:I49"/>
    <mergeCell ref="B56:I56"/>
    <mergeCell ref="B60:I60"/>
    <mergeCell ref="B70:I70"/>
    <mergeCell ref="B119:I119"/>
    <mergeCell ref="B57:I57"/>
    <mergeCell ref="B61:I61"/>
    <mergeCell ref="B64:I64"/>
    <mergeCell ref="B71:I71"/>
    <mergeCell ref="B217:I217"/>
    <mergeCell ref="B303:I303"/>
    <mergeCell ref="B305:I305"/>
    <mergeCell ref="M1:Q1"/>
    <mergeCell ref="M2:Q2"/>
    <mergeCell ref="B265:I265"/>
    <mergeCell ref="B277:I277"/>
    <mergeCell ref="B310:I310"/>
    <mergeCell ref="B318:I318"/>
    <mergeCell ref="B322:I322"/>
    <mergeCell ref="B266:I266"/>
    <mergeCell ref="B274:I274"/>
    <mergeCell ref="B278:I278"/>
    <mergeCell ref="B302:I302"/>
    <mergeCell ref="B11:I11"/>
    <mergeCell ref="B21:I21"/>
    <mergeCell ref="B27:I27"/>
    <mergeCell ref="B31:I31"/>
    <mergeCell ref="B34:I34"/>
    <mergeCell ref="B40:I40"/>
    <mergeCell ref="B44:I44"/>
    <mergeCell ref="B50:I50"/>
    <mergeCell ref="B53:I53"/>
    <mergeCell ref="B208:I208"/>
    <mergeCell ref="B211:I211"/>
    <mergeCell ref="B257:I257"/>
    <mergeCell ref="B259:I259"/>
    <mergeCell ref="B260:I260"/>
    <mergeCell ref="B263:I263"/>
    <mergeCell ref="B284:I284"/>
    <mergeCell ref="B295:I295"/>
    <mergeCell ref="B297:I297"/>
    <mergeCell ref="B299:I299"/>
    <mergeCell ref="B301:I301"/>
    <mergeCell ref="B283:I283"/>
    <mergeCell ref="B285:I285"/>
    <mergeCell ref="B287:I287"/>
    <mergeCell ref="B291:I291"/>
    <mergeCell ref="B293:I293"/>
    <mergeCell ref="B296:I296"/>
    <mergeCell ref="B298:I298"/>
    <mergeCell ref="B300:I300"/>
    <mergeCell ref="B269:I269"/>
    <mergeCell ref="B270:I270"/>
    <mergeCell ref="B272:I272"/>
    <mergeCell ref="B273:I273"/>
    <mergeCell ref="B276:I276"/>
    <mergeCell ref="B286:I286"/>
    <mergeCell ref="B288:I288"/>
    <mergeCell ref="B397:I397"/>
    <mergeCell ref="B12:I12"/>
    <mergeCell ref="B14:I14"/>
    <mergeCell ref="B17:I17"/>
    <mergeCell ref="B19:I19"/>
    <mergeCell ref="B22:I22"/>
    <mergeCell ref="B89:I89"/>
    <mergeCell ref="B58:I58"/>
    <mergeCell ref="B62:I62"/>
    <mergeCell ref="B65:I65"/>
    <mergeCell ref="B67:I67"/>
    <mergeCell ref="B72:I72"/>
    <mergeCell ref="B74:I74"/>
    <mergeCell ref="B104:I104"/>
    <mergeCell ref="B106:I106"/>
    <mergeCell ref="B108:I108"/>
    <mergeCell ref="B109:I109"/>
    <mergeCell ref="B76:I76"/>
    <mergeCell ref="B79:I79"/>
    <mergeCell ref="B82:I82"/>
    <mergeCell ref="B85:I85"/>
    <mergeCell ref="B88:I88"/>
    <mergeCell ref="B90:I90"/>
    <mergeCell ref="B378:I378"/>
    <mergeCell ref="B150:I150"/>
    <mergeCell ref="B152:I152"/>
    <mergeCell ref="B149:I149"/>
    <mergeCell ref="B151:I151"/>
    <mergeCell ref="B123:I123"/>
    <mergeCell ref="B125:I125"/>
    <mergeCell ref="B129:I129"/>
    <mergeCell ref="B131:I131"/>
    <mergeCell ref="B133:I133"/>
    <mergeCell ref="B136:I136"/>
    <mergeCell ref="B137:I137"/>
    <mergeCell ref="B138:I138"/>
    <mergeCell ref="B142:I142"/>
    <mergeCell ref="B144:I144"/>
    <mergeCell ref="B147:I147"/>
    <mergeCell ref="B141:I141"/>
    <mergeCell ref="B143:I143"/>
    <mergeCell ref="B146:I146"/>
    <mergeCell ref="B139:I139"/>
    <mergeCell ref="B148:I148"/>
    <mergeCell ref="B163:I163"/>
    <mergeCell ref="B165:I165"/>
    <mergeCell ref="B168:I168"/>
    <mergeCell ref="B162:I162"/>
    <mergeCell ref="B164:I164"/>
    <mergeCell ref="B166:I166"/>
    <mergeCell ref="B195:I195"/>
    <mergeCell ref="B201:I201"/>
    <mergeCell ref="B197:I197"/>
    <mergeCell ref="B198:I198"/>
    <mergeCell ref="B170:I170"/>
    <mergeCell ref="B172:I172"/>
    <mergeCell ref="B176:I176"/>
    <mergeCell ref="B178:I178"/>
    <mergeCell ref="B180:I180"/>
    <mergeCell ref="B182:I182"/>
    <mergeCell ref="B169:I169"/>
    <mergeCell ref="B171:I171"/>
    <mergeCell ref="B173:I173"/>
    <mergeCell ref="B177:I177"/>
    <mergeCell ref="B179:I179"/>
    <mergeCell ref="B181:I181"/>
    <mergeCell ref="B174:I174"/>
    <mergeCell ref="B183:I183"/>
    <mergeCell ref="B235:I235"/>
    <mergeCell ref="B280:I280"/>
    <mergeCell ref="B281:I281"/>
    <mergeCell ref="B282:I282"/>
    <mergeCell ref="B251:I251"/>
    <mergeCell ref="B256:I256"/>
    <mergeCell ref="B258:I258"/>
    <mergeCell ref="B262:I262"/>
    <mergeCell ref="B267:I267"/>
    <mergeCell ref="B271:I271"/>
    <mergeCell ref="B275:I275"/>
    <mergeCell ref="B279:I279"/>
    <mergeCell ref="B236:I236"/>
    <mergeCell ref="B240:I240"/>
    <mergeCell ref="B243:I243"/>
    <mergeCell ref="B247:I247"/>
    <mergeCell ref="B249:I249"/>
    <mergeCell ref="B252:I252"/>
    <mergeCell ref="B268:I268"/>
    <mergeCell ref="B238:I238"/>
    <mergeCell ref="B241:I241"/>
    <mergeCell ref="B250:I250"/>
    <mergeCell ref="B261:I261"/>
    <mergeCell ref="B239:I239"/>
    <mergeCell ref="B347:I347"/>
    <mergeCell ref="B338:I338"/>
    <mergeCell ref="B340:I340"/>
    <mergeCell ref="B334:I334"/>
    <mergeCell ref="B339:I339"/>
    <mergeCell ref="B313:I313"/>
    <mergeCell ref="B314:I314"/>
    <mergeCell ref="B311:I311"/>
    <mergeCell ref="B319:I319"/>
    <mergeCell ref="B323:I323"/>
    <mergeCell ref="B328:I328"/>
    <mergeCell ref="B329:I329"/>
    <mergeCell ref="B331:I331"/>
    <mergeCell ref="B332:I332"/>
    <mergeCell ref="B316:I316"/>
    <mergeCell ref="B321:I321"/>
    <mergeCell ref="B325:I325"/>
    <mergeCell ref="B326:I326"/>
    <mergeCell ref="B42:I42"/>
    <mergeCell ref="B46:I46"/>
    <mergeCell ref="B48:I48"/>
    <mergeCell ref="B75:I75"/>
    <mergeCell ref="B77:I77"/>
    <mergeCell ref="B363:I363"/>
    <mergeCell ref="B366:I366"/>
    <mergeCell ref="B369:I369"/>
    <mergeCell ref="B364:I364"/>
    <mergeCell ref="B367:I367"/>
    <mergeCell ref="B341:I341"/>
    <mergeCell ref="B343:I343"/>
    <mergeCell ref="B346:I346"/>
    <mergeCell ref="B349:I349"/>
    <mergeCell ref="B78:I78"/>
    <mergeCell ref="B80:I80"/>
    <mergeCell ref="B83:I83"/>
    <mergeCell ref="B86:I86"/>
    <mergeCell ref="B354:I354"/>
    <mergeCell ref="B355:I355"/>
    <mergeCell ref="B357:I357"/>
    <mergeCell ref="B358:I358"/>
    <mergeCell ref="B360:I360"/>
    <mergeCell ref="B362:I362"/>
    <mergeCell ref="B47:I47"/>
    <mergeCell ref="B55:I55"/>
    <mergeCell ref="B59:I59"/>
    <mergeCell ref="B63:I63"/>
    <mergeCell ref="B66:I66"/>
    <mergeCell ref="B68:I68"/>
    <mergeCell ref="B73:I73"/>
    <mergeCell ref="B353:I353"/>
    <mergeCell ref="B348:I348"/>
    <mergeCell ref="B350:I350"/>
    <mergeCell ref="B352:I352"/>
    <mergeCell ref="B351:I351"/>
    <mergeCell ref="B292:I292"/>
    <mergeCell ref="B294:I294"/>
    <mergeCell ref="B304:I304"/>
    <mergeCell ref="B306:I306"/>
    <mergeCell ref="B307:I307"/>
    <mergeCell ref="B308:I308"/>
    <mergeCell ref="B312:I312"/>
    <mergeCell ref="B315:I315"/>
    <mergeCell ref="B320:I320"/>
    <mergeCell ref="B324:I324"/>
    <mergeCell ref="B327:I327"/>
    <mergeCell ref="B309:I309"/>
    <mergeCell ref="B91:I91"/>
    <mergeCell ref="B93:I93"/>
    <mergeCell ref="B95:I95"/>
    <mergeCell ref="B97:I97"/>
    <mergeCell ref="B98:I98"/>
    <mergeCell ref="B100:I100"/>
    <mergeCell ref="B13:I13"/>
    <mergeCell ref="B15:I15"/>
    <mergeCell ref="B16:I16"/>
    <mergeCell ref="B18:I18"/>
    <mergeCell ref="B20:I20"/>
    <mergeCell ref="B23:I23"/>
    <mergeCell ref="B33:I33"/>
    <mergeCell ref="B36:I36"/>
    <mergeCell ref="B38:I38"/>
    <mergeCell ref="B37:I37"/>
    <mergeCell ref="B29:I29"/>
    <mergeCell ref="B28:I28"/>
    <mergeCell ref="B32:I32"/>
    <mergeCell ref="B35:I35"/>
    <mergeCell ref="B96:I96"/>
    <mergeCell ref="B99:I99"/>
    <mergeCell ref="B41:I41"/>
    <mergeCell ref="B45:I45"/>
    <mergeCell ref="B111:I111"/>
    <mergeCell ref="B112:I112"/>
    <mergeCell ref="B114:I114"/>
    <mergeCell ref="B122:I122"/>
    <mergeCell ref="B124:I124"/>
    <mergeCell ref="B126:I126"/>
    <mergeCell ref="B121:I121"/>
    <mergeCell ref="B102:I102"/>
    <mergeCell ref="B101:I101"/>
    <mergeCell ref="B153:I153"/>
    <mergeCell ref="B155:I155"/>
    <mergeCell ref="B156:I156"/>
    <mergeCell ref="B158:I158"/>
    <mergeCell ref="B160:I160"/>
    <mergeCell ref="B161:I161"/>
    <mergeCell ref="B154:I154"/>
    <mergeCell ref="B157:I157"/>
    <mergeCell ref="B159:I159"/>
    <mergeCell ref="B185:I185"/>
    <mergeCell ref="B188:I188"/>
    <mergeCell ref="B192:I192"/>
    <mergeCell ref="B194:I194"/>
    <mergeCell ref="B196:I196"/>
    <mergeCell ref="B184:I184"/>
    <mergeCell ref="B187:I187"/>
    <mergeCell ref="B191:I191"/>
    <mergeCell ref="B193:I193"/>
    <mergeCell ref="B202:I202"/>
    <mergeCell ref="B205:I205"/>
    <mergeCell ref="B207:I207"/>
    <mergeCell ref="B209:I209"/>
    <mergeCell ref="B212:I212"/>
    <mergeCell ref="B213:I213"/>
    <mergeCell ref="B203:I203"/>
    <mergeCell ref="B210:I210"/>
    <mergeCell ref="B204:I204"/>
    <mergeCell ref="B206:I206"/>
    <mergeCell ref="B214:I214"/>
    <mergeCell ref="B220:I220"/>
    <mergeCell ref="B223:I223"/>
    <mergeCell ref="B227:I227"/>
    <mergeCell ref="B230:I230"/>
    <mergeCell ref="B234:I234"/>
    <mergeCell ref="B218:I218"/>
    <mergeCell ref="B221:I221"/>
    <mergeCell ref="B225:I225"/>
    <mergeCell ref="B228:I228"/>
    <mergeCell ref="B219:I219"/>
    <mergeCell ref="B222:I222"/>
    <mergeCell ref="B226:I226"/>
    <mergeCell ref="B229:I229"/>
    <mergeCell ref="B233:I233"/>
    <mergeCell ref="B232:I232"/>
    <mergeCell ref="B224:I224"/>
    <mergeCell ref="B231:I231"/>
    <mergeCell ref="B289:I289"/>
    <mergeCell ref="B290:I290"/>
    <mergeCell ref="B391:I391"/>
    <mergeCell ref="B371:I371"/>
    <mergeCell ref="B375:I375"/>
    <mergeCell ref="B379:I379"/>
    <mergeCell ref="B383:I383"/>
    <mergeCell ref="B387:I387"/>
    <mergeCell ref="B381:I381"/>
    <mergeCell ref="B384:I384"/>
    <mergeCell ref="B385:I385"/>
    <mergeCell ref="B382:I382"/>
    <mergeCell ref="B386:I386"/>
    <mergeCell ref="B356:I356"/>
    <mergeCell ref="B359:I359"/>
    <mergeCell ref="B361:I361"/>
    <mergeCell ref="B337:I337"/>
    <mergeCell ref="B335:I335"/>
    <mergeCell ref="B330:I330"/>
    <mergeCell ref="B333:I333"/>
    <mergeCell ref="B336:I336"/>
    <mergeCell ref="B342:I342"/>
    <mergeCell ref="B344:I344"/>
    <mergeCell ref="B345:I345"/>
    <mergeCell ref="B199:I199"/>
    <mergeCell ref="B200:I200"/>
    <mergeCell ref="B215:I215"/>
    <mergeCell ref="B216:I216"/>
    <mergeCell ref="B244:I244"/>
    <mergeCell ref="B245:I245"/>
    <mergeCell ref="B368:I368"/>
    <mergeCell ref="B380:I380"/>
    <mergeCell ref="B401:I401"/>
    <mergeCell ref="B393:I393"/>
    <mergeCell ref="B395:I395"/>
    <mergeCell ref="B399:I399"/>
    <mergeCell ref="B392:I392"/>
    <mergeCell ref="B394:I394"/>
    <mergeCell ref="B398:I398"/>
    <mergeCell ref="B389:I389"/>
    <mergeCell ref="B370:I370"/>
    <mergeCell ref="B372:I372"/>
    <mergeCell ref="B373:I373"/>
    <mergeCell ref="B374:I374"/>
    <mergeCell ref="B376:I376"/>
    <mergeCell ref="B377:I377"/>
    <mergeCell ref="B388:I388"/>
    <mergeCell ref="B390:I390"/>
  </mergeCells>
  <pageMargins left="0.39370078740157483" right="0.39370078740157483" top="0.98425196850393704" bottom="0.98425196850393704" header="0.51181102362204722" footer="0.51181102362204722"/>
  <pageSetup paperSize="9" scale="83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(КВСР)_1</vt:lpstr>
      <vt:lpstr>'СРБ на год (КВСР)_1'!Область_печати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fu-3</dc:creator>
  <cp:lastModifiedBy>TIK</cp:lastModifiedBy>
  <cp:lastPrinted>2021-03-18T08:14:16Z</cp:lastPrinted>
  <dcterms:created xsi:type="dcterms:W3CDTF">2020-12-28T09:28:18Z</dcterms:created>
  <dcterms:modified xsi:type="dcterms:W3CDTF">2021-06-03T21:23:17Z</dcterms:modified>
</cp:coreProperties>
</file>